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2.2023 - GARAGEM FLUTUANTE SENAC E SESC\04. PLANILHA EM BRANCO\"/>
    </mc:Choice>
  </mc:AlternateContent>
  <bookViews>
    <workbookView xWindow="0" yWindow="0" windowWidth="19200" windowHeight="11595" tabRatio="793"/>
  </bookViews>
  <sheets>
    <sheet name="RESUMO" sheetId="1" r:id="rId1"/>
    <sheet name="SINTÉTICA " sheetId="2" r:id="rId2"/>
    <sheet name="CCU" sheetId="3" r:id="rId3"/>
    <sheet name="ENCARGOS" sheetId="4" state="hidden" r:id="rId4"/>
    <sheet name="BDI" sheetId="5" state="hidden" r:id="rId5"/>
    <sheet name="COTAÇÃO" sheetId="6" r:id="rId6"/>
    <sheet name="Plan1" sheetId="7" state="hidden" r:id="rId7"/>
    <sheet name="Plan1 (2)" sheetId="9" state="hidden" r:id="rId8"/>
  </sheets>
  <definedNames>
    <definedName name="_xlnm.Print_Area" localSheetId="2">CCU!$A$1:$J$391</definedName>
    <definedName name="_xlnm.Print_Area" localSheetId="5">COTAÇÃO!$A$1:$N$16</definedName>
    <definedName name="_xlnm.Print_Area" localSheetId="3">ENCARGOS!$A$1:$J$49</definedName>
    <definedName name="_xlnm.Print_Area" localSheetId="0">RESUMO!$A$1:$C$56</definedName>
    <definedName name="_xlnm.Print_Area" localSheetId="1">'SINTÉTICA '!$A$1:$H$71</definedName>
    <definedName name="BDI">BDI!$I$25</definedName>
    <definedName name="Peso_esp">7800</definedName>
    <definedName name="_xlnm.Print_Titles" localSheetId="1">'SINTÉTICA '!$7:$7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1" roundtripDataSignature="AMtx7mjfKIb0u1Xp7pO3HrSbUV6Qk98Mjw=="/>
    </ext>
  </extLst>
</workbook>
</file>

<file path=xl/calcChain.xml><?xml version="1.0" encoding="utf-8"?>
<calcChain xmlns="http://schemas.openxmlformats.org/spreadsheetml/2006/main">
  <c r="H34" i="2" l="1"/>
  <c r="I60" i="3"/>
  <c r="B17" i="1" l="1"/>
  <c r="H26" i="2"/>
  <c r="H25" i="2"/>
  <c r="I59" i="3"/>
  <c r="I58" i="3"/>
  <c r="H14" i="2"/>
  <c r="I61" i="3" l="1"/>
  <c r="I65" i="3" s="1"/>
  <c r="I66" i="3" s="1"/>
  <c r="I56" i="3" s="1"/>
  <c r="C15" i="2" l="1"/>
  <c r="D71" i="3"/>
  <c r="B71" i="3"/>
  <c r="D69" i="3"/>
  <c r="D15" i="2" s="1"/>
  <c r="B69" i="3"/>
  <c r="B15" i="2" s="1"/>
  <c r="D53" i="2"/>
  <c r="B53" i="2"/>
  <c r="M15" i="6"/>
  <c r="I71" i="3" s="1"/>
  <c r="I72" i="3" s="1"/>
  <c r="I76" i="3" s="1"/>
  <c r="I77" i="3" s="1"/>
  <c r="M16" i="6"/>
  <c r="H53" i="2" s="1"/>
  <c r="H49" i="2"/>
  <c r="H51" i="2"/>
  <c r="E52" i="2"/>
  <c r="C52" i="2"/>
  <c r="D52" i="2"/>
  <c r="B52" i="2"/>
  <c r="I282" i="3"/>
  <c r="I281" i="3"/>
  <c r="C260" i="3"/>
  <c r="D260" i="3"/>
  <c r="B260" i="3"/>
  <c r="I284" i="3"/>
  <c r="I283" i="3"/>
  <c r="I280" i="3"/>
  <c r="I279" i="3"/>
  <c r="I278" i="3"/>
  <c r="I274" i="3"/>
  <c r="I273" i="3"/>
  <c r="I272" i="3"/>
  <c r="I271" i="3"/>
  <c r="D271" i="3"/>
  <c r="B271" i="3"/>
  <c r="J267" i="3"/>
  <c r="J266" i="3"/>
  <c r="J265" i="3"/>
  <c r="H43" i="2"/>
  <c r="H42" i="2"/>
  <c r="I69" i="3" l="1"/>
  <c r="H15" i="2" s="1"/>
  <c r="J268" i="3"/>
  <c r="I285" i="3"/>
  <c r="I262" i="3" s="1"/>
  <c r="H52" i="2" s="1"/>
  <c r="I275" i="3"/>
  <c r="M14" i="6"/>
  <c r="D368" i="3"/>
  <c r="B368" i="3"/>
  <c r="D367" i="3"/>
  <c r="B367" i="3"/>
  <c r="G307" i="3"/>
  <c r="G306" i="3"/>
  <c r="G302" i="3"/>
  <c r="E63" i="2"/>
  <c r="D63" i="2"/>
  <c r="C36" i="2"/>
  <c r="C35" i="2"/>
  <c r="D181" i="3"/>
  <c r="E23" i="2"/>
  <c r="C23" i="2"/>
  <c r="E22" i="2"/>
  <c r="C22" i="2"/>
  <c r="M12" i="6"/>
  <c r="M13" i="6"/>
  <c r="I187" i="3" s="1"/>
  <c r="I188" i="3" s="1"/>
  <c r="I185" i="3" s="1"/>
  <c r="H23" i="2" s="1"/>
  <c r="D187" i="3"/>
  <c r="D185" i="3"/>
  <c r="D23" i="2" s="1"/>
  <c r="B187" i="3"/>
  <c r="B185" i="3"/>
  <c r="B23" i="2" s="1"/>
  <c r="B181" i="3"/>
  <c r="D179" i="3"/>
  <c r="D22" i="2" s="1"/>
  <c r="E21" i="2"/>
  <c r="C21" i="2"/>
  <c r="H61" i="2"/>
  <c r="H60" i="2"/>
  <c r="F36" i="2"/>
  <c r="F35" i="2"/>
  <c r="B36" i="2"/>
  <c r="B230" i="3"/>
  <c r="I227" i="3"/>
  <c r="B35" i="2"/>
  <c r="I209" i="3"/>
  <c r="I210" i="3"/>
  <c r="I211" i="3"/>
  <c r="D192" i="3"/>
  <c r="D190" i="3"/>
  <c r="I212" i="3"/>
  <c r="I208" i="3"/>
  <c r="I204" i="3"/>
  <c r="I203" i="3"/>
  <c r="I202" i="3"/>
  <c r="I201" i="3"/>
  <c r="D201" i="3"/>
  <c r="B201" i="3"/>
  <c r="J197" i="3"/>
  <c r="J196" i="3"/>
  <c r="J195" i="3"/>
  <c r="C190" i="3"/>
  <c r="B190" i="3"/>
  <c r="H31" i="2"/>
  <c r="I213" i="3" l="1"/>
  <c r="I192" i="3" s="1"/>
  <c r="J198" i="3"/>
  <c r="I205" i="3"/>
  <c r="C63" i="2"/>
  <c r="B63" i="2"/>
  <c r="D292" i="3"/>
  <c r="D291" i="3"/>
  <c r="B292" i="3"/>
  <c r="B291" i="3"/>
  <c r="D287" i="3"/>
  <c r="D175" i="3"/>
  <c r="B175" i="3"/>
  <c r="D173" i="3"/>
  <c r="M11" i="6"/>
  <c r="I292" i="3" s="1"/>
  <c r="M10" i="6"/>
  <c r="I291" i="3" s="1"/>
  <c r="M9" i="6"/>
  <c r="B147" i="3"/>
  <c r="D147" i="3"/>
  <c r="D127" i="3"/>
  <c r="D21" i="2" s="1"/>
  <c r="B127" i="3"/>
  <c r="B21" i="2" s="1"/>
  <c r="J130" i="3"/>
  <c r="J131" i="3"/>
  <c r="J132" i="3"/>
  <c r="I136" i="3"/>
  <c r="I137" i="3"/>
  <c r="I138" i="3"/>
  <c r="I142" i="3"/>
  <c r="I143" i="3"/>
  <c r="I148" i="3"/>
  <c r="G149" i="3"/>
  <c r="G150" i="3"/>
  <c r="I150" i="3" s="1"/>
  <c r="G151" i="3"/>
  <c r="I151" i="3" s="1"/>
  <c r="G152" i="3"/>
  <c r="I152" i="3" s="1"/>
  <c r="G153" i="3"/>
  <c r="I153" i="3" s="1"/>
  <c r="G154" i="3"/>
  <c r="I154" i="3" s="1"/>
  <c r="G155" i="3"/>
  <c r="I155" i="3" s="1"/>
  <c r="G156" i="3"/>
  <c r="I156" i="3" s="1"/>
  <c r="G157" i="3"/>
  <c r="I157" i="3" s="1"/>
  <c r="G158" i="3"/>
  <c r="I158" i="3" s="1"/>
  <c r="G159" i="3"/>
  <c r="I159" i="3" s="1"/>
  <c r="I163" i="3"/>
  <c r="I164" i="3"/>
  <c r="I165" i="3"/>
  <c r="I102" i="3"/>
  <c r="M8" i="6"/>
  <c r="M7" i="6"/>
  <c r="D101" i="3"/>
  <c r="B101" i="3"/>
  <c r="H59" i="2"/>
  <c r="H56" i="2"/>
  <c r="H57" i="2"/>
  <c r="H58" i="2"/>
  <c r="I293" i="3" l="1"/>
  <c r="M5" i="6"/>
  <c r="M6" i="6"/>
  <c r="I147" i="3" s="1"/>
  <c r="I144" i="3"/>
  <c r="I149" i="3"/>
  <c r="J133" i="3"/>
  <c r="I139" i="3"/>
  <c r="I160" i="3" l="1"/>
  <c r="I169" i="3" s="1"/>
  <c r="I170" i="3" s="1"/>
  <c r="I127" i="3" s="1"/>
  <c r="H21" i="2" s="1"/>
  <c r="H19" i="2"/>
  <c r="H55" i="2" l="1"/>
  <c r="H54" i="2" s="1"/>
  <c r="H48" i="2"/>
  <c r="H44" i="2"/>
  <c r="H45" i="2"/>
  <c r="H46" i="2"/>
  <c r="H47" i="2"/>
  <c r="H50" i="2"/>
  <c r="C20" i="2"/>
  <c r="D20" i="2"/>
  <c r="E20" i="2"/>
  <c r="H32" i="2"/>
  <c r="H30" i="2"/>
  <c r="H27" i="2"/>
  <c r="H28" i="2"/>
  <c r="H29" i="2"/>
  <c r="E20" i="9"/>
  <c r="I13" i="9"/>
  <c r="G13" i="9"/>
  <c r="E13" i="9"/>
  <c r="J13" i="9" s="1"/>
  <c r="I12" i="9"/>
  <c r="G12" i="9"/>
  <c r="E12" i="9"/>
  <c r="J12" i="9" s="1"/>
  <c r="I11" i="9"/>
  <c r="E11" i="9"/>
  <c r="J11" i="9" s="1"/>
  <c r="I10" i="9"/>
  <c r="G10" i="9"/>
  <c r="E10" i="9"/>
  <c r="J10" i="9" l="1"/>
  <c r="H24" i="2"/>
  <c r="E20" i="7"/>
  <c r="H35" i="2" l="1"/>
  <c r="B287" i="3" l="1"/>
  <c r="C287" i="3"/>
  <c r="B179" i="3"/>
  <c r="B22" i="2" s="1"/>
  <c r="I175" i="3"/>
  <c r="B173" i="3"/>
  <c r="B20" i="2" s="1"/>
  <c r="I181" i="3" l="1"/>
  <c r="I182" i="3" s="1"/>
  <c r="I179" i="3" s="1"/>
  <c r="H22" i="2" s="1"/>
  <c r="I176" i="3"/>
  <c r="I173" i="3" s="1"/>
  <c r="H20" i="2" s="1"/>
  <c r="D13" i="2" l="1"/>
  <c r="C13" i="2" l="1"/>
  <c r="B54" i="3"/>
  <c r="C54" i="3"/>
  <c r="D54" i="3"/>
  <c r="A54" i="3"/>
  <c r="B56" i="3"/>
  <c r="B13" i="2" s="1"/>
  <c r="H13" i="2" l="1"/>
  <c r="H12" i="2" s="1"/>
  <c r="B346" i="3"/>
  <c r="B297" i="3"/>
  <c r="B81" i="3"/>
  <c r="B9" i="3"/>
  <c r="I289" i="3" l="1"/>
  <c r="H63" i="2" s="1"/>
  <c r="H62" i="2" s="1"/>
  <c r="I14" i="5" l="1"/>
  <c r="I10" i="5"/>
  <c r="A4" i="3" l="1"/>
  <c r="G318" i="3" l="1"/>
  <c r="D7" i="3" l="1"/>
  <c r="A7" i="3"/>
  <c r="B7" i="3"/>
  <c r="C7" i="3"/>
  <c r="A79" i="3"/>
  <c r="B79" i="3"/>
  <c r="C79" i="3"/>
  <c r="D79" i="3"/>
  <c r="A295" i="3"/>
  <c r="B295" i="3"/>
  <c r="C295" i="3"/>
  <c r="D295" i="3"/>
  <c r="I367" i="3" l="1"/>
  <c r="I368" i="3"/>
  <c r="F368" i="3"/>
  <c r="F367" i="3"/>
  <c r="B369" i="3"/>
  <c r="B370" i="3"/>
  <c r="B371" i="3"/>
  <c r="B372" i="3"/>
  <c r="B373" i="3"/>
  <c r="B374" i="3"/>
  <c r="B375" i="3"/>
  <c r="B376" i="3"/>
  <c r="B377" i="3"/>
  <c r="B378" i="3"/>
  <c r="B379" i="3"/>
  <c r="E68" i="2"/>
  <c r="C68" i="2"/>
  <c r="D68" i="2"/>
  <c r="I385" i="3"/>
  <c r="I384" i="3"/>
  <c r="I383" i="3"/>
  <c r="G379" i="3"/>
  <c r="I379" i="3" s="1"/>
  <c r="G378" i="3"/>
  <c r="I378" i="3" s="1"/>
  <c r="G377" i="3"/>
  <c r="I377" i="3" s="1"/>
  <c r="G376" i="3"/>
  <c r="I376" i="3" s="1"/>
  <c r="G375" i="3"/>
  <c r="I375" i="3" s="1"/>
  <c r="G374" i="3"/>
  <c r="I374" i="3" s="1"/>
  <c r="G373" i="3"/>
  <c r="I373" i="3" s="1"/>
  <c r="G372" i="3"/>
  <c r="I372" i="3" s="1"/>
  <c r="G371" i="3"/>
  <c r="I371" i="3" s="1"/>
  <c r="G370" i="3"/>
  <c r="I370" i="3" s="1"/>
  <c r="G369" i="3"/>
  <c r="I369" i="3" s="1"/>
  <c r="I363" i="3"/>
  <c r="I362" i="3"/>
  <c r="I357" i="3"/>
  <c r="I355" i="3"/>
  <c r="J350" i="3"/>
  <c r="J349" i="3"/>
  <c r="B68" i="2" l="1"/>
  <c r="I364" i="3"/>
  <c r="I380" i="3"/>
  <c r="I389" i="3" s="1"/>
  <c r="I356" i="3"/>
  <c r="C67" i="2"/>
  <c r="D67" i="2"/>
  <c r="E301" i="3"/>
  <c r="E302" i="3" s="1"/>
  <c r="G309" i="3" s="1"/>
  <c r="G308" i="3" s="1"/>
  <c r="E300" i="3"/>
  <c r="F300" i="3" s="1"/>
  <c r="J300" i="3" s="1"/>
  <c r="G313" i="3"/>
  <c r="I313" i="3" s="1"/>
  <c r="I307" i="3"/>
  <c r="I306" i="3"/>
  <c r="G301" i="3"/>
  <c r="I336" i="3"/>
  <c r="I335" i="3"/>
  <c r="I334" i="3"/>
  <c r="G330" i="3"/>
  <c r="I330" i="3" s="1"/>
  <c r="G329" i="3"/>
  <c r="I329" i="3" s="1"/>
  <c r="G328" i="3"/>
  <c r="I328" i="3" s="1"/>
  <c r="G327" i="3"/>
  <c r="I327" i="3" s="1"/>
  <c r="G326" i="3"/>
  <c r="I326" i="3" s="1"/>
  <c r="G325" i="3"/>
  <c r="I325" i="3" s="1"/>
  <c r="G324" i="3"/>
  <c r="I324" i="3" s="1"/>
  <c r="G323" i="3"/>
  <c r="I323" i="3" s="1"/>
  <c r="G322" i="3"/>
  <c r="I322" i="3" s="1"/>
  <c r="G321" i="3"/>
  <c r="I321" i="3" s="1"/>
  <c r="G320" i="3"/>
  <c r="I320" i="3" s="1"/>
  <c r="I319" i="3"/>
  <c r="I314" i="3"/>
  <c r="B67" i="2" l="1"/>
  <c r="I358" i="3"/>
  <c r="I359" i="3" s="1"/>
  <c r="J351" i="3"/>
  <c r="J352" i="3" s="1"/>
  <c r="I309" i="3"/>
  <c r="F301" i="3"/>
  <c r="J301" i="3" s="1"/>
  <c r="I308" i="3"/>
  <c r="F302" i="3"/>
  <c r="J302" i="3" s="1"/>
  <c r="I315" i="3"/>
  <c r="I342" i="3" s="1"/>
  <c r="I318" i="3"/>
  <c r="I331" i="3" s="1"/>
  <c r="I343" i="3" s="1"/>
  <c r="I390" i="3" l="1"/>
  <c r="I310" i="3"/>
  <c r="I341" i="3" s="1"/>
  <c r="J303" i="3"/>
  <c r="I340" i="3" s="1"/>
  <c r="I344" i="3" s="1"/>
  <c r="I346" i="3" l="1"/>
  <c r="H68" i="2" s="1"/>
  <c r="I297" i="3"/>
  <c r="H67" i="2" s="1"/>
  <c r="H38" i="2" l="1"/>
  <c r="G103" i="3" l="1"/>
  <c r="B3" i="4"/>
  <c r="B2" i="4"/>
  <c r="B2" i="3"/>
  <c r="B1" i="3"/>
  <c r="B3" i="2" l="1"/>
  <c r="B3" i="5" s="1"/>
  <c r="D230" i="3" l="1"/>
  <c r="E18" i="2"/>
  <c r="B9" i="1" l="1"/>
  <c r="I252" i="3"/>
  <c r="I251" i="3"/>
  <c r="I250" i="3"/>
  <c r="G246" i="3"/>
  <c r="I246" i="3" s="1"/>
  <c r="G245" i="3"/>
  <c r="I245" i="3" s="1"/>
  <c r="G244" i="3"/>
  <c r="I244" i="3" s="1"/>
  <c r="G243" i="3"/>
  <c r="I243" i="3" s="1"/>
  <c r="G242" i="3"/>
  <c r="I242" i="3" s="1"/>
  <c r="G241" i="3"/>
  <c r="I241" i="3" s="1"/>
  <c r="G240" i="3"/>
  <c r="I240" i="3" s="1"/>
  <c r="G239" i="3"/>
  <c r="I239" i="3" s="1"/>
  <c r="G238" i="3"/>
  <c r="I238" i="3" s="1"/>
  <c r="G237" i="3"/>
  <c r="I237" i="3" s="1"/>
  <c r="G236" i="3"/>
  <c r="I236" i="3" s="1"/>
  <c r="I235" i="3"/>
  <c r="I234" i="3"/>
  <c r="J221" i="3"/>
  <c r="J220" i="3"/>
  <c r="J219" i="3"/>
  <c r="I256" i="3" l="1"/>
  <c r="J222" i="3"/>
  <c r="I247" i="3"/>
  <c r="E17" i="2" l="1"/>
  <c r="B17" i="2"/>
  <c r="C17" i="2"/>
  <c r="D17" i="2"/>
  <c r="I101" i="3"/>
  <c r="I119" i="3"/>
  <c r="I118" i="3"/>
  <c r="I117" i="3"/>
  <c r="G113" i="3"/>
  <c r="I113" i="3" s="1"/>
  <c r="G112" i="3"/>
  <c r="I112" i="3" s="1"/>
  <c r="G111" i="3"/>
  <c r="I111" i="3" s="1"/>
  <c r="G110" i="3"/>
  <c r="I110" i="3" s="1"/>
  <c r="G109" i="3"/>
  <c r="I109" i="3" s="1"/>
  <c r="G108" i="3"/>
  <c r="I108" i="3" s="1"/>
  <c r="G107" i="3"/>
  <c r="I107" i="3" s="1"/>
  <c r="G106" i="3"/>
  <c r="I106" i="3" s="1"/>
  <c r="G105" i="3"/>
  <c r="I105" i="3" s="1"/>
  <c r="G104" i="3"/>
  <c r="I104" i="3" s="1"/>
  <c r="I103" i="3"/>
  <c r="I97" i="3"/>
  <c r="I96" i="3"/>
  <c r="I92" i="3"/>
  <c r="I91" i="3"/>
  <c r="I90" i="3"/>
  <c r="J85" i="3"/>
  <c r="J84" i="3"/>
  <c r="I98" i="3" l="1"/>
  <c r="I93" i="3"/>
  <c r="I114" i="3"/>
  <c r="I123" i="3" s="1"/>
  <c r="I124" i="3" s="1"/>
  <c r="J86" i="3"/>
  <c r="J87" i="3" s="1"/>
  <c r="I81" i="3" l="1"/>
  <c r="H17" i="2" s="1"/>
  <c r="H39" i="2" l="1"/>
  <c r="I230" i="3"/>
  <c r="I231" i="3" s="1"/>
  <c r="I19" i="5"/>
  <c r="I25" i="5" s="1"/>
  <c r="V47" i="4"/>
  <c r="U47" i="4"/>
  <c r="L41" i="4"/>
  <c r="K41" i="4"/>
  <c r="J41" i="4"/>
  <c r="I41" i="4"/>
  <c r="V39" i="4"/>
  <c r="U39" i="4"/>
  <c r="L37" i="4"/>
  <c r="K37" i="4"/>
  <c r="J37" i="4"/>
  <c r="I37" i="4"/>
  <c r="V34" i="4"/>
  <c r="U34" i="4"/>
  <c r="L30" i="4"/>
  <c r="K30" i="4"/>
  <c r="J30" i="4"/>
  <c r="I30" i="4"/>
  <c r="V28" i="4"/>
  <c r="U28" i="4"/>
  <c r="V18" i="4"/>
  <c r="U18" i="4"/>
  <c r="L18" i="4"/>
  <c r="K18" i="4"/>
  <c r="J18" i="4"/>
  <c r="I18" i="4"/>
  <c r="I46" i="3"/>
  <c r="I45" i="3"/>
  <c r="I44" i="3"/>
  <c r="I43" i="3"/>
  <c r="I39" i="3"/>
  <c r="I38" i="3"/>
  <c r="I37" i="3"/>
  <c r="I36" i="3"/>
  <c r="I35" i="3"/>
  <c r="I34" i="3"/>
  <c r="I33" i="3"/>
  <c r="I32" i="3"/>
  <c r="I31" i="3"/>
  <c r="I27" i="3"/>
  <c r="I26" i="3"/>
  <c r="I22" i="3"/>
  <c r="I21" i="3"/>
  <c r="I20" i="3"/>
  <c r="I19" i="3"/>
  <c r="I18" i="3"/>
  <c r="J14" i="3"/>
  <c r="J13" i="3"/>
  <c r="J12" i="3"/>
  <c r="H41" i="2"/>
  <c r="H40" i="2" s="1"/>
  <c r="H11" i="2"/>
  <c r="H10" i="2"/>
  <c r="C9" i="2"/>
  <c r="B9" i="2"/>
  <c r="A3" i="2"/>
  <c r="A3" i="4" s="1"/>
  <c r="B2" i="2"/>
  <c r="B2" i="5" s="1"/>
  <c r="L42" i="4" l="1"/>
  <c r="K42" i="4"/>
  <c r="A19" i="1"/>
  <c r="I42" i="4"/>
  <c r="J42" i="4"/>
  <c r="V48" i="4"/>
  <c r="I257" i="3"/>
  <c r="H18" i="2"/>
  <c r="H16" i="2" s="1"/>
  <c r="H66" i="2"/>
  <c r="B11" i="1"/>
  <c r="B10" i="1"/>
  <c r="C10" i="1" s="1"/>
  <c r="B13" i="1"/>
  <c r="B15" i="1"/>
  <c r="B12" i="1"/>
  <c r="B14" i="1"/>
  <c r="B16" i="1"/>
  <c r="I40" i="3"/>
  <c r="I47" i="3"/>
  <c r="I28" i="3"/>
  <c r="I23" i="3"/>
  <c r="I51" i="3" s="1"/>
  <c r="I52" i="3" s="1"/>
  <c r="J15" i="3"/>
  <c r="F74" i="3" l="1"/>
  <c r="F167" i="3"/>
  <c r="B7" i="5"/>
  <c r="A2" i="6" s="1"/>
  <c r="C17" i="1"/>
  <c r="H65" i="2"/>
  <c r="I258" i="3"/>
  <c r="H36" i="2" s="1"/>
  <c r="F63" i="3"/>
  <c r="G70" i="2"/>
  <c r="F49" i="3"/>
  <c r="F387" i="3"/>
  <c r="F338" i="3"/>
  <c r="F254" i="3"/>
  <c r="F121" i="3"/>
  <c r="C16" i="1"/>
  <c r="C12" i="1"/>
  <c r="H37" i="2"/>
  <c r="I9" i="3"/>
  <c r="H33" i="2" l="1"/>
  <c r="I216" i="3"/>
  <c r="B4" i="2"/>
  <c r="B3" i="3"/>
  <c r="B4" i="1"/>
  <c r="H9" i="2"/>
  <c r="H8" i="2" s="1"/>
  <c r="C15" i="1"/>
  <c r="C9" i="1" l="1"/>
  <c r="C14" i="1"/>
  <c r="C13" i="1"/>
  <c r="H69" i="2" l="1"/>
  <c r="C11" i="1"/>
  <c r="C18" i="1" s="1"/>
  <c r="C19" i="1" l="1"/>
  <c r="C20" i="1" s="1"/>
  <c r="H70" i="2"/>
  <c r="H71" i="2" s="1"/>
</calcChain>
</file>

<file path=xl/sharedStrings.xml><?xml version="1.0" encoding="utf-8"?>
<sst xmlns="http://schemas.openxmlformats.org/spreadsheetml/2006/main" count="1394" uniqueCount="536">
  <si>
    <t>FLUTUANTE CVT BAILIQUE</t>
  </si>
  <si>
    <t>OBRA:</t>
  </si>
  <si>
    <t xml:space="preserve">PLANILHA ORÇAMENTÁRIA RESUMIDA </t>
  </si>
  <si>
    <t>Item</t>
  </si>
  <si>
    <t>Descrição</t>
  </si>
  <si>
    <t>Total</t>
  </si>
  <si>
    <t>Matheus Monteiro Campos</t>
  </si>
  <si>
    <t>CREA-AM: 29100</t>
  </si>
  <si>
    <t>PLANILHA SINTÉTICA</t>
  </si>
  <si>
    <t>Código</t>
  </si>
  <si>
    <t>Banco</t>
  </si>
  <si>
    <t>Und</t>
  </si>
  <si>
    <t>Quant.</t>
  </si>
  <si>
    <t>-</t>
  </si>
  <si>
    <t>SICRO</t>
  </si>
  <si>
    <t>ADMINISTRAÇÃO DA OBRA</t>
  </si>
  <si>
    <t>Administração local da obra</t>
  </si>
  <si>
    <t>MÊS</t>
  </si>
  <si>
    <t>M1376</t>
  </si>
  <si>
    <t>KG</t>
  </si>
  <si>
    <t>M0682</t>
  </si>
  <si>
    <t>Aço em perfis ASTM A36</t>
  </si>
  <si>
    <t>UNID</t>
  </si>
  <si>
    <t>Defensa de pneus para proteção do flutuante - confecção e instalação</t>
  </si>
  <si>
    <t>Tratamento superficial e pintura da área interna do flutuante (tanques de reserva de flutuabilidade)</t>
  </si>
  <si>
    <t>Tratamento superficial e pintura das obras vivas e mortas externas do flutuante (fundo, costados e espelhos de proa e popa)</t>
  </si>
  <si>
    <t>SISTEMA DE AMARRAÇÃO E FUNDEIO</t>
  </si>
  <si>
    <t>UND</t>
  </si>
  <si>
    <t>M</t>
  </si>
  <si>
    <t>T</t>
  </si>
  <si>
    <t>Carga, manobra e descarga de materiais diversos em caminhão carroceria com capacidade de 11 t e com guindauto de 45 t.m</t>
  </si>
  <si>
    <t>TKM</t>
  </si>
  <si>
    <t>SERVIÇOS COMPLEMENTARES</t>
  </si>
  <si>
    <t>Total sem BDI =</t>
  </si>
  <si>
    <t>Total com BDI =</t>
  </si>
  <si>
    <t>COMPOSIÇÃO DE CUSTOS UNITÁRIOS</t>
  </si>
  <si>
    <t>COTAÇÃO</t>
  </si>
  <si>
    <t>ITEM</t>
  </si>
  <si>
    <t>CÓDIGO</t>
  </si>
  <si>
    <t>BANCO</t>
  </si>
  <si>
    <t>DESCRIÇÃO</t>
  </si>
  <si>
    <t>CLASS</t>
  </si>
  <si>
    <t>UNIDADE</t>
  </si>
  <si>
    <t>QNTD</t>
  </si>
  <si>
    <t>PREÇO(R$)</t>
  </si>
  <si>
    <t>PREÇO TOTAL (R$)</t>
  </si>
  <si>
    <t>COEF.</t>
  </si>
  <si>
    <t>PRÓPRIO</t>
  </si>
  <si>
    <t>EQUIPAMENTOS</t>
  </si>
  <si>
    <t>Utilização</t>
  </si>
  <si>
    <t>Custo Horário</t>
  </si>
  <si>
    <t>Preço (R$)</t>
  </si>
  <si>
    <t>Prod</t>
  </si>
  <si>
    <t>Improd</t>
  </si>
  <si>
    <t>COEF</t>
  </si>
  <si>
    <t>SINAPI</t>
  </si>
  <si>
    <t xml:space="preserve">CUSTO TOTAL COM EQUIPAMENTOS = </t>
  </si>
  <si>
    <t>MÃO DE OBRA</t>
  </si>
  <si>
    <t>PREÇO R$)</t>
  </si>
  <si>
    <t xml:space="preserve">CUSTO TOTAL COM MÃO DE OBRA = </t>
  </si>
  <si>
    <t>MATERIAL</t>
  </si>
  <si>
    <t xml:space="preserve">CUSTO TOTAL COM MATERIAL = </t>
  </si>
  <si>
    <t>ATIVIDADES AUXILIARES</t>
  </si>
  <si>
    <t xml:space="preserve">CUSTO TOTAL COM ATIVIDADES AUXILIARES = </t>
  </si>
  <si>
    <t>TEMPO FIXO</t>
  </si>
  <si>
    <t xml:space="preserve">CUSTO TOTAL DE TEMPO FIXO = </t>
  </si>
  <si>
    <t>CUSTO UNITÁRIO TOTAL =</t>
  </si>
  <si>
    <t>P9803</t>
  </si>
  <si>
    <t>Almoxarife</t>
  </si>
  <si>
    <t>MO</t>
  </si>
  <si>
    <t>P9840</t>
  </si>
  <si>
    <t>Encarregado geral</t>
  </si>
  <si>
    <t>P9812</t>
  </si>
  <si>
    <t>Engenheiro</t>
  </si>
  <si>
    <t>P9876</t>
  </si>
  <si>
    <t>Técnico de segurança do trabalho</t>
  </si>
  <si>
    <t>P9827</t>
  </si>
  <si>
    <t>Vigia</t>
  </si>
  <si>
    <t>MAT</t>
  </si>
  <si>
    <t>Corte de perfis metálicos com maçarico oxiacetileno</t>
  </si>
  <si>
    <t>CM²</t>
  </si>
  <si>
    <t>P9801</t>
  </si>
  <si>
    <t>Ajudante</t>
  </si>
  <si>
    <t>H</t>
  </si>
  <si>
    <t>COMPOSIÇÃO DE ENCARGOS SOCIAIS - SINAPI</t>
  </si>
  <si>
    <t xml:space="preserve">SEM DESONERAÇÃO </t>
  </si>
  <si>
    <t xml:space="preserve">COM DESONERAÇÃO 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</si>
  <si>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</si>
  <si>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</si>
  <si>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</si>
  <si>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</si>
  <si>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</si>
  <si>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</si>
  <si>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</si>
  <si>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</si>
  <si>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</si>
  <si>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</si>
  <si>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</si>
  <si>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</si>
  <si>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</si>
  <si>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</si>
  <si>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</si>
  <si>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</si>
  <si>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</si>
  <si>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</si>
  <si>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</si>
  <si>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</si>
  <si>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</si>
  <si>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</si>
  <si>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Básicos</t>
  </si>
  <si>
    <t>GRUPO B</t>
  </si>
  <si>
    <t>B1</t>
  </si>
  <si>
    <t>Repouso Semanal Remunerado</t>
  </si>
  <si>
    <t>FÉRIAS</t>
  </si>
  <si>
    <t>B2</t>
  </si>
  <si>
    <t>Feriados</t>
  </si>
  <si>
    <t>Aviso Prévio Trabalhado (90%)</t>
  </si>
  <si>
    <t>B3</t>
  </si>
  <si>
    <t>Auxilio - Enfermidade</t>
  </si>
  <si>
    <t>B4</t>
  </si>
  <si>
    <t>13.º Salário</t>
  </si>
  <si>
    <t>Gratificação natalina (13.º Salário)</t>
  </si>
  <si>
    <t>B5</t>
  </si>
  <si>
    <t>Licença Paternidade</t>
  </si>
  <si>
    <t>Aviso Prévio Indenizado</t>
  </si>
  <si>
    <t>B6</t>
  </si>
  <si>
    <t>Faltas Justificadas</t>
  </si>
  <si>
    <t>Licença paternidade</t>
  </si>
  <si>
    <t>B7</t>
  </si>
  <si>
    <t>Dias de Chuvas</t>
  </si>
  <si>
    <t>Ausência Abonada</t>
  </si>
  <si>
    <t>B8</t>
  </si>
  <si>
    <t>Auxilio Acidente de Trabalho</t>
  </si>
  <si>
    <t>Acidente de Trabalho</t>
  </si>
  <si>
    <t>B9</t>
  </si>
  <si>
    <t>Férias Gozadas</t>
  </si>
  <si>
    <t>B</t>
  </si>
  <si>
    <t>Total de Encargos Sociais que recebem incidência de A</t>
  </si>
  <si>
    <t>B10</t>
  </si>
  <si>
    <t>Salário Maternidade</t>
  </si>
  <si>
    <t>GRUPO C</t>
  </si>
  <si>
    <t>C1</t>
  </si>
  <si>
    <t>Adicional por Aviso Prévio</t>
  </si>
  <si>
    <t>C2</t>
  </si>
  <si>
    <t>Aviso Prévio Indenizado (10%)</t>
  </si>
  <si>
    <t>C3</t>
  </si>
  <si>
    <t>Indenização Adicional</t>
  </si>
  <si>
    <t>Aviso Prévio de Trabalho</t>
  </si>
  <si>
    <t>C4</t>
  </si>
  <si>
    <t>Depósito Rescisão sem Justa Causa</t>
  </si>
  <si>
    <t>Férias Indenizadas</t>
  </si>
  <si>
    <t>C</t>
  </si>
  <si>
    <t>Total de Encargos Sociais que não recebem incidência de A</t>
  </si>
  <si>
    <t>GRUPO D</t>
  </si>
  <si>
    <t>C5</t>
  </si>
  <si>
    <t>D1</t>
  </si>
  <si>
    <t>Reincidência de Grupo A sobre Grupo B</t>
  </si>
  <si>
    <t>D2</t>
  </si>
  <si>
    <t>Reincidência do FGTS sobre 13º Salário</t>
  </si>
  <si>
    <t>D3</t>
  </si>
  <si>
    <t>Reincidência do FGTS sobre Aviso Prévio</t>
  </si>
  <si>
    <t>D</t>
  </si>
  <si>
    <t>Total de Reincidência de um grupo sobre o outro</t>
  </si>
  <si>
    <t>Reincidência de Grupo A sobre aviso prévio trabalhado e Rencidência do FGTS sobre aviso Prévio Indenizado</t>
  </si>
  <si>
    <t>GRUPO E</t>
  </si>
  <si>
    <t>E1</t>
  </si>
  <si>
    <t>Vale Transporte</t>
  </si>
  <si>
    <t>TOTAL ( A+B+C+D)</t>
  </si>
  <si>
    <t>E2</t>
  </si>
  <si>
    <t>Auxílio Alimentação</t>
  </si>
  <si>
    <t>E3</t>
  </si>
  <si>
    <t>Café da manhã</t>
  </si>
  <si>
    <t>Fonte: Informação Dias de Chuva – INMET</t>
  </si>
  <si>
    <t>EPI - Equipamento de Proteção Individual</t>
  </si>
  <si>
    <t>Consultas e Exames Médicos</t>
  </si>
  <si>
    <t>E4</t>
  </si>
  <si>
    <t>Seguro de Vida</t>
  </si>
  <si>
    <t>E</t>
  </si>
  <si>
    <t>Total A+B+C+D+E =</t>
  </si>
  <si>
    <t xml:space="preserve">TAXAS DE BONIFICAÇÃO E DESPESAS INDIRETAS (BDI) </t>
  </si>
  <si>
    <t>COMPOSIÇÃO DO BDI</t>
  </si>
  <si>
    <t>%</t>
  </si>
  <si>
    <t>TOTAL</t>
  </si>
  <si>
    <t>R</t>
  </si>
  <si>
    <t>RISCO</t>
  </si>
  <si>
    <t>AC</t>
  </si>
  <si>
    <t>ADMINISTRAÇÃO CENTRAL</t>
  </si>
  <si>
    <t>S+G</t>
  </si>
  <si>
    <t>SEGURO E GARANTIA</t>
  </si>
  <si>
    <t>L</t>
  </si>
  <si>
    <t>LUCRO BRUTO</t>
  </si>
  <si>
    <t>DF</t>
  </si>
  <si>
    <t>DESPESAS FINANCEIRAS</t>
  </si>
  <si>
    <t>I</t>
  </si>
  <si>
    <t>CPRB</t>
  </si>
  <si>
    <t>PIS</t>
  </si>
  <si>
    <t>COFINS</t>
  </si>
  <si>
    <t>ISS</t>
  </si>
  <si>
    <t>FÓRMULA DO BDI</t>
  </si>
  <si>
    <t>Em que:</t>
  </si>
  <si>
    <t>AC = taxa representativa das despesas de rateio da administração central;</t>
  </si>
  <si>
    <t>R = taxa representativa de riscos;</t>
  </si>
  <si>
    <t>S = taxa representativa de seguros;</t>
  </si>
  <si>
    <t>G = taxa representativa de garantias;</t>
  </si>
  <si>
    <t>DF = taxa representativa das despesas financeiras;</t>
  </si>
  <si>
    <t>L = taxa representativa do lucro/remuneração; e</t>
  </si>
  <si>
    <t>l = taxa representativa da incidência de tributos.</t>
  </si>
  <si>
    <t>(*) O percentual do BDI foi baseado pelo Acórdão nº. 2622/2013-Plenário/TCU. Valores médios.</t>
  </si>
  <si>
    <t>(*) A taxa de incidência do ISS pode ser de 2 a 5%. Foi considerada a taxa cobrada pela Prefeitura de Manaus/AM, de 3,00 %.</t>
  </si>
  <si>
    <t>(*) Os percentuais de PIS e COFINS adotados referem-se a pessoas jurídcas sujeitas ao regime de incidência não-cumulativa, conforme Acórdão nº. 2622/2013-Plenário/TCU. Eventuais ajustes nas alíquotas de PIS e COFINS devem ser feitos pelos lictantes de acordo com sua real situação tributária.</t>
  </si>
  <si>
    <t>Eng. Naval Responsável</t>
  </si>
  <si>
    <t xml:space="preserve">MAPA DE COTAÇÕES </t>
  </si>
  <si>
    <t>UNID.</t>
  </si>
  <si>
    <t xml:space="preserve">EMPRESA "A" </t>
  </si>
  <si>
    <t xml:space="preserve">EMPRESA "B" </t>
  </si>
  <si>
    <t xml:space="preserve">EMPRESA "C" </t>
  </si>
  <si>
    <t>MÉDIA (R$)</t>
  </si>
  <si>
    <t>OBSERVAÇÃO</t>
  </si>
  <si>
    <t>DATA</t>
  </si>
  <si>
    <t>PREÇO UNIT.</t>
  </si>
  <si>
    <t>Amarração do sistema de fundeio - profundidade de até 50 m</t>
  </si>
  <si>
    <t>Chapa fina em aço ASTM A36 (1/8" a 1/4")</t>
  </si>
  <si>
    <t>Beneficiamento de aço naval para construção de instalações portuárias de pequeno porte - excluso o aço naval</t>
  </si>
  <si>
    <t>C6</t>
  </si>
  <si>
    <t>C7</t>
  </si>
  <si>
    <t>C8</t>
  </si>
  <si>
    <t>C9</t>
  </si>
  <si>
    <t>C10</t>
  </si>
  <si>
    <t>Solda elétrica manual de perfis metálicos e chapas de aço com eletrodo E70XX para beneficiamento de aço naval</t>
  </si>
  <si>
    <t>Preço Unit s/ BDI</t>
  </si>
  <si>
    <t>Preço total s/ BDI</t>
  </si>
  <si>
    <t>NOME:</t>
  </si>
  <si>
    <t>TAXAS:</t>
  </si>
  <si>
    <t xml:space="preserve">TAXAS: </t>
  </si>
  <si>
    <t>NAVEGAÇÃO, SALVATAGEM E COMBATE À INCÊNDIO</t>
  </si>
  <si>
    <t>Produção =</t>
  </si>
  <si>
    <t>Transporte fluvial do flutuante</t>
  </si>
  <si>
    <t>Teste de estanqueidade em flutuante</t>
  </si>
  <si>
    <t>Compressor de ar portátil de 540,85 l/s (1.146 PCM) - 331,10 kW</t>
  </si>
  <si>
    <t>E9652</t>
  </si>
  <si>
    <t>Eletrodo revestido E70XX</t>
  </si>
  <si>
    <t>M2130</t>
  </si>
  <si>
    <t>P9825</t>
  </si>
  <si>
    <t>Soldador</t>
  </si>
  <si>
    <t>Grupo gerador - 36/40 kVA</t>
  </si>
  <si>
    <t>E9763</t>
  </si>
  <si>
    <t>E9207</t>
  </si>
  <si>
    <t>Máquina de solda elétrica retificadora 425 A - 18,70 kW</t>
  </si>
  <si>
    <t>Operador de compressor de ar ou compressorista com encargos complementares</t>
  </si>
  <si>
    <t>1.1</t>
  </si>
  <si>
    <t>2.5</t>
  </si>
  <si>
    <t>2.6</t>
  </si>
  <si>
    <t>Regularização de flutuante junto à Marinha do Brasil e demais órgãos correlatos, incluindo despesas com taxas, contratações de Entidade Certificadora e de Despachante para os processos de inscrição de embarcação e de Nada a Opor.</t>
  </si>
  <si>
    <t>Contratação de Despachante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</si>
  <si>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</si>
  <si>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</si>
  <si>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</si>
  <si>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</si>
  <si>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</si>
  <si>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</si>
  <si>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</si>
  <si>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</si>
  <si>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</si>
  <si>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</si>
  <si>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</si>
  <si>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</si>
  <si>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</si>
  <si>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</si>
  <si>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</si>
  <si>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Transporte fluvial de materiais diversos com pontão flutuante - capacidade de 500 t</t>
  </si>
  <si>
    <t>1.1.1</t>
  </si>
  <si>
    <t>1.1.2</t>
  </si>
  <si>
    <t>1.1.3</t>
  </si>
  <si>
    <t>1.1.4</t>
  </si>
  <si>
    <t>1.1.5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</si>
  <si>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</si>
  <si>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</si>
  <si>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</si>
  <si>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</si>
  <si>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</si>
  <si>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</si>
  <si>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</si>
  <si>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</si>
  <si>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</si>
  <si>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</si>
  <si>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8.1.1</t>
  </si>
  <si>
    <t>8.1.2</t>
  </si>
  <si>
    <t>Custo unitário com mão de obra =</t>
  </si>
  <si>
    <t>Custo unitário c/ atividades auxiliares =</t>
  </si>
  <si>
    <t>Custo unitário com material =</t>
  </si>
  <si>
    <t>Custo unitário com equipamentos =</t>
  </si>
  <si>
    <t>Transporte com caminhão carroceria com capacidade de 11 t e com guindaste de 45 t.m - rodovia pavimentada</t>
  </si>
  <si>
    <t>AMAZONAS</t>
  </si>
  <si>
    <t>VIGÊNCIA A PARTIR DE</t>
  </si>
  <si>
    <t>10/2021</t>
  </si>
  <si>
    <t>6.2.1</t>
  </si>
  <si>
    <t>CALDEIRARIA</t>
  </si>
  <si>
    <t>3.1.1</t>
  </si>
  <si>
    <t>3.1.2</t>
  </si>
  <si>
    <t>3.1.3</t>
  </si>
  <si>
    <t>INSTALAÇÕES HIDRO-SANITÁRIAS</t>
  </si>
  <si>
    <t>INSTALAÇÕES ELÉTRICAS</t>
  </si>
  <si>
    <t>MOBILIÁRIO E ELETRODOMÉSTICOS</t>
  </si>
  <si>
    <t>2.1.1</t>
  </si>
  <si>
    <t>2.1.3</t>
  </si>
  <si>
    <t>3.2.1</t>
  </si>
  <si>
    <t>3.2.2</t>
  </si>
  <si>
    <t>3.2.3</t>
  </si>
  <si>
    <t>3.3.1</t>
  </si>
  <si>
    <t>3.4.1</t>
  </si>
  <si>
    <t>3.5.1</t>
  </si>
  <si>
    <t xml:space="preserve">LANTERNA PORTÁTIL COM PILHAS SOBRESSALENTES  </t>
  </si>
  <si>
    <t>Cobertura</t>
  </si>
  <si>
    <t>Confecção de poita de concreto com garras metálicas de 6,7 t (peso submerso = 4 t)</t>
  </si>
  <si>
    <t>CABO DE NYLON 1 1/2"</t>
  </si>
  <si>
    <t>Cabo de Nylon D = 38,10 mm (1 1/2")</t>
  </si>
  <si>
    <t>M³</t>
  </si>
  <si>
    <t>Concreto usinado - fck = 20 Mpa</t>
  </si>
  <si>
    <t>Aço</t>
  </si>
  <si>
    <t>Grade</t>
  </si>
  <si>
    <t>Hidráulica</t>
  </si>
  <si>
    <t>Esgoto</t>
  </si>
  <si>
    <t>Segurança</t>
  </si>
  <si>
    <t>Luzes</t>
  </si>
  <si>
    <t>Elétrica</t>
  </si>
  <si>
    <t>Equipamentos Cozinha</t>
  </si>
  <si>
    <t>Louça Banheiro</t>
  </si>
  <si>
    <t>chapeamento</t>
  </si>
  <si>
    <t>perfis</t>
  </si>
  <si>
    <t>metalon</t>
  </si>
  <si>
    <t>acessórios de convés</t>
  </si>
  <si>
    <t>telha</t>
  </si>
  <si>
    <t>parafusos</t>
  </si>
  <si>
    <t>gradeado lateral</t>
  </si>
  <si>
    <t>bomba d'água</t>
  </si>
  <si>
    <t>caixa d'água</t>
  </si>
  <si>
    <t>tubulação</t>
  </si>
  <si>
    <t>pia</t>
  </si>
  <si>
    <t>filtro sucção</t>
  </si>
  <si>
    <t>filtro antes da caixa dágua</t>
  </si>
  <si>
    <t>chuveiro</t>
  </si>
  <si>
    <t>pia cozinha</t>
  </si>
  <si>
    <t>torneira pia cozinha</t>
  </si>
  <si>
    <t>torneira pia banheiro</t>
  </si>
  <si>
    <t>torneira externa (convés)</t>
  </si>
  <si>
    <t>Esquadrias</t>
  </si>
  <si>
    <t>janelas</t>
  </si>
  <si>
    <t>basculante</t>
  </si>
  <si>
    <t>ete</t>
  </si>
  <si>
    <t>ralo</t>
  </si>
  <si>
    <t>vaso</t>
  </si>
  <si>
    <t>pia banheiro</t>
  </si>
  <si>
    <t>Amarração e Fundeio</t>
  </si>
  <si>
    <t>Cabos de Nylon</t>
  </si>
  <si>
    <t>Poita</t>
  </si>
  <si>
    <t>Extintor</t>
  </si>
  <si>
    <t>Boia</t>
  </si>
  <si>
    <t>Câmera</t>
  </si>
  <si>
    <t>Sensor</t>
  </si>
  <si>
    <t>Luz de Navegação</t>
  </si>
  <si>
    <t>Quadro de Energia</t>
  </si>
  <si>
    <t xml:space="preserve">Fio </t>
  </si>
  <si>
    <t>Tomada Luz de Terra</t>
  </si>
  <si>
    <t>Lâmpadas</t>
  </si>
  <si>
    <t>Interruptores</t>
  </si>
  <si>
    <t>Tomadas</t>
  </si>
  <si>
    <t>Refletor</t>
  </si>
  <si>
    <t>Pia</t>
  </si>
  <si>
    <t>Torneira</t>
  </si>
  <si>
    <t>Fogão</t>
  </si>
  <si>
    <t>Geladeira</t>
  </si>
  <si>
    <t>Lanterna</t>
  </si>
  <si>
    <t>Armário</t>
  </si>
  <si>
    <t>Vaso Acoplado</t>
  </si>
  <si>
    <t>Chuveiro</t>
  </si>
  <si>
    <t>Porta Banheiro</t>
  </si>
  <si>
    <t>Porta Cozinha</t>
  </si>
  <si>
    <t>Empresa A</t>
  </si>
  <si>
    <t>Empresa B</t>
  </si>
  <si>
    <t>Empresa C</t>
  </si>
  <si>
    <t>Valor</t>
  </si>
  <si>
    <t>Janela Maxim-Ar Alumínio Branco 60x60x2,5cm</t>
  </si>
  <si>
    <t>LojadoMecanico
(61) 3246-9989</t>
  </si>
  <si>
    <t>Alvorada Mat de Construção
(67) 3345–4000</t>
  </si>
  <si>
    <t>MÉDIA</t>
  </si>
  <si>
    <t>MadeiraMadeira
0800 080 0099</t>
  </si>
  <si>
    <t>Porta de Alumínio Branco Palheta - 2.10 (a) X 0.80 (l)</t>
  </si>
  <si>
    <t>Lojas Americanas
americanas.com.br</t>
  </si>
  <si>
    <t xml:space="preserve">Balaroti
 (41) 3058-8800
</t>
  </si>
  <si>
    <t>Janela De Alumínio 02 Folhas Com Grade Branca Fit - 100x120</t>
  </si>
  <si>
    <t>LEROY MERLIN
0800-602-1380</t>
  </si>
  <si>
    <t>Tela de Proteção Gradil 65 MT LINEAR X 2 MT ALTURA</t>
  </si>
  <si>
    <t>Amazon Ferros
(92) 98138-3067</t>
  </si>
  <si>
    <t>FERGEL
(92) 36151000</t>
  </si>
  <si>
    <t>PORTAS, ESQUADRIAS, REVESTIMENTO E ACABAMENTO</t>
  </si>
  <si>
    <t>SICRO / SINAPI</t>
  </si>
  <si>
    <t>SICRO/SINAPI</t>
  </si>
  <si>
    <t>Fogão 4 Bocas</t>
  </si>
  <si>
    <t>Geladeira 1 Porta 240 Litros Branca</t>
  </si>
  <si>
    <t>BOIA SALVA VIDAS C/ RETINIDA CLASSE III - FORNECIMENTO E INSTALAÇÃO</t>
  </si>
  <si>
    <t>BÓIA CIRCULAR CLASSE III 50 CM, C/ RETINIDA 20 M</t>
  </si>
  <si>
    <t>LUZ DE NAVEGAÇÃO HOMOLOGADA
 AMARELA 360°</t>
  </si>
  <si>
    <t>ELETRODOMÉSTICOS</t>
  </si>
  <si>
    <t>CPU 5.1</t>
  </si>
  <si>
    <t>5.1.1</t>
  </si>
  <si>
    <t>5.1.2</t>
  </si>
  <si>
    <t>M0103</t>
  </si>
  <si>
    <t>M0010</t>
  </si>
  <si>
    <t>M0082</t>
  </si>
  <si>
    <t>M0424</t>
  </si>
  <si>
    <t>5.1.3</t>
  </si>
  <si>
    <t>5.1.4</t>
  </si>
  <si>
    <t>5.1.5</t>
  </si>
  <si>
    <t>Aditivo acelerador de pega para concreto e argamassa projetados</t>
  </si>
  <si>
    <t>Aditivo superplastificante para concreto e argamassa</t>
  </si>
  <si>
    <t>Areia média lavada</t>
  </si>
  <si>
    <t>Cimento Portland CP II - 32 - saco</t>
  </si>
  <si>
    <t>M0192</t>
  </si>
  <si>
    <t>Brita 2</t>
  </si>
  <si>
    <t>CPU 5.2</t>
  </si>
  <si>
    <t>5.2.1</t>
  </si>
  <si>
    <t>SISTEMA DE ALARME - FORNECIMENTO E INSTALAÇÃO</t>
  </si>
  <si>
    <t>SISTEMA DE MONITORAMENTO - FORNECIMENTO E INSTALAÇÃO</t>
  </si>
  <si>
    <t>3.6.1</t>
  </si>
  <si>
    <t>CPU 8.1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</si>
  <si>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</si>
  <si>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</si>
  <si>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</si>
  <si>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</si>
  <si>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</si>
  <si>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</si>
  <si>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</si>
  <si>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</si>
  <si>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</si>
  <si>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9.2.1</t>
  </si>
  <si>
    <t>9.2.2</t>
  </si>
  <si>
    <t>ENTIDADE CERTIFICADORA</t>
  </si>
  <si>
    <t>CONSTRUÇÃO HANGAR SENAC</t>
  </si>
  <si>
    <t>HANGAR SENAC</t>
  </si>
  <si>
    <t>CAIXA D'AGUA EM POLIETILENO 500 LITROS, COM TAMPA</t>
  </si>
  <si>
    <t>CPU 6.1</t>
  </si>
  <si>
    <t>INSTALAÇÃO DE CAIXA D'AGUA (500 LITROS)</t>
  </si>
  <si>
    <t xml:space="preserve">UNID </t>
  </si>
  <si>
    <t>6.1.1</t>
  </si>
  <si>
    <t>6.1.3</t>
  </si>
  <si>
    <t>6.1.2</t>
  </si>
  <si>
    <t>6.1.4</t>
  </si>
  <si>
    <t>6.1.5</t>
  </si>
  <si>
    <t>6.1.6</t>
  </si>
  <si>
    <t>6.1.7</t>
  </si>
  <si>
    <t>Unidade Autônoma de Tratamento de  Esgoto Sanitário - FORNECIMENTO E INSTALAÇÃO</t>
  </si>
  <si>
    <t>2.2.1</t>
  </si>
  <si>
    <t>TELA DE PROTEÇÃO - GRADIL</t>
  </si>
  <si>
    <t>REFERÊNCIAS DE PREÇOS: SICRO3 10/2022, SINAPI 01/2023 e COTAÇÕES (AMAZONAS)</t>
  </si>
  <si>
    <t>2.1.4</t>
  </si>
  <si>
    <t>M0683</t>
  </si>
  <si>
    <t>Beneficiamento de aço naval para construção de instalações portuárias de pequeno porte - Incluso o aço naval</t>
  </si>
  <si>
    <t>ton</t>
  </si>
  <si>
    <t xml:space="preserve"> 89408 </t>
  </si>
  <si>
    <t>JOELHO 90 GRAUS, PVC, SOLDÁVEL, DN 25MM, INSTALADO EM RAMAL DE DISTRIBUIÇÃO DE ÁGUA - FORNECIMENTO E INSTALAÇÃO. AF_06/2022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</si>
  <si>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</si>
  <si>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</si>
  <si>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</si>
  <si>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</si>
  <si>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</si>
  <si>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</si>
  <si>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</si>
  <si>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</si>
  <si>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</si>
  <si>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</si>
  <si>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101907 </t>
  </si>
  <si>
    <t>EXTINTOR DE INCÊNDIO PORTÁTIL COM CARGA DE CO2 DE 6 KG, CLASSE BC - FORNECIMENTO E INSTALAÇÃO. AF_10/2020_PE</t>
  </si>
  <si>
    <t xml:space="preserve"> 101909 </t>
  </si>
  <si>
    <t>EXTINTOR DE INCÊNDIO PORTÁTIL COM CARGA DE PQS DE 6 KG, CLASSE BC - FORNECIMENTO E INSTALAÇÃO. AF_10/2020_PE</t>
  </si>
  <si>
    <t xml:space="preserve"> 7119699 </t>
  </si>
  <si>
    <t>SICRO3</t>
  </si>
  <si>
    <t>m²</t>
  </si>
  <si>
    <t xml:space="preserve"> 7119701 </t>
  </si>
  <si>
    <t>Tratamento superficial e pintura das obras mortas do flutuante (convés principal, convés superior, casaria e estruturasapoiadas sobre o convés) - exceto piso</t>
  </si>
  <si>
    <t xml:space="preserve"> 7119700 </t>
  </si>
  <si>
    <t xml:space="preserve"> 96485 </t>
  </si>
  <si>
    <t>FORRO EM RÉGUAS DE PVC, LISO, PARA AMBIENTES RESIDENCIAIS, INCLUSIVE ESTRUTURA DE FIXAÇÃO. AF_05/2017_PS</t>
  </si>
  <si>
    <t xml:space="preserve"> 94213 </t>
  </si>
  <si>
    <t>TELHAMENTO COM TELHA DE AÇO/ALUMÍNIO E = 0,5 MM,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</si>
  <si>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</si>
  <si>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</si>
  <si>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94562 </t>
  </si>
  <si>
    <t>JANELA DE AÇO DE CORRER COM 4 FOLHAS PARA VIDRO, COM BATENTE, FERRAGENS E PINTURA ANTICORROSIVA. EXCLUSIVE VIDROS, ALIZAR E CONTRAMARCO. FORNECIMENTO E INSTALAÇÃO. AF_12/2019</t>
  </si>
  <si>
    <t xml:space="preserve"> 91341 </t>
  </si>
  <si>
    <t>PORTA EM ALUMÍNIO DE ABRIR TIPO VENEZIANA COM GUARNIÇÃO, FIXAÇÃO COM PARAFUSOS - FORNECIMENTO E INSTALAÇÃO. AF_12/2019</t>
  </si>
  <si>
    <t xml:space="preserve"> 7119687 </t>
  </si>
  <si>
    <t>un</t>
  </si>
  <si>
    <t xml:space="preserve"> 5919716 </t>
  </si>
  <si>
    <t>km</t>
  </si>
  <si>
    <t xml:space="preserve"> 7119679 </t>
  </si>
  <si>
    <t>Lançamento de poita de concreto - peso submerso</t>
  </si>
  <si>
    <t>t</t>
  </si>
  <si>
    <t xml:space="preserve"> 7119714 </t>
  </si>
  <si>
    <t xml:space="preserve"> 89355 </t>
  </si>
  <si>
    <t>TUBO, PVC, SOLDÁVEL, DN 20MM, INSTALADO EM RAMAL OU SUB-RAMAL DE ÁGUA - FORNECIMENTO E INSTALAÇÃO. AF_06/2022</t>
  </si>
  <si>
    <t xml:space="preserve"> 89357 </t>
  </si>
  <si>
    <t>TUBO, PVC, SOLDÁVEL, DN 32MM, INSTALADO EM RAMAL OU SUB-RAMAL DE ÁGUA - FORNECIMENTO E INSTALAÇÃO. AF_06/2022</t>
  </si>
  <si>
    <t xml:space="preserve"> 92338 </t>
  </si>
  <si>
    <t>TUBO DE AÇO PRETO SEM COSTURA, CONEXÃO SOLDADA, DN 50 (2"), INSTALADO EM PRUMADAS - FORNECIMENTO E INSTALAÇÃO. AF_10/2020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</si>
  <si>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</si>
  <si>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</si>
  <si>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UN</t>
  </si>
  <si>
    <t xml:space="preserve"> 100878 </t>
  </si>
  <si>
    <t>VASO SANITÁRIO SIFONADO COM CAIXA ACOPLADA, LOUÇA BRANCA - PADRÃO ALTO - FORNECIMENTO E INSTALAÇÃO. AF_01/2020</t>
  </si>
  <si>
    <t xml:space="preserve"> 100860 </t>
  </si>
  <si>
    <t>CHUVEIRO ELÉTRICO COMUM CORPO PLÁSTICO, TIPO DUCHA  FORNECIMENTO E INSTALAÇÃO. AF_01/2020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</si>
  <si>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</si>
  <si>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</si>
  <si>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</si>
  <si>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</si>
  <si>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102116 </t>
  </si>
  <si>
    <t>BOMBA CENTRÍFUGA, TRIFÁSICA, 1,5 CV OU 1,48 HP, HM 10 A 24 M, Q 6,1 A 21,9 M3/H - FORNECIMENTO E INSTALAÇÃO. AF_12/2020</t>
  </si>
  <si>
    <t xml:space="preserve"> 102118 </t>
  </si>
  <si>
    <t>BOMBA CENTRÍFUGA, TRIFÁSICA, 3 CV OU 2,96 HP, HM 34 A 40 M, Q 8,6 A 14,8 M3/H - FORNECIMENTO E INSTALAÇÃO. AF_12/2020</t>
  </si>
  <si>
    <t xml:space="preserve"> 104085 </t>
  </si>
  <si>
    <t>TUBO, PVC OCRE, JUNTA ELÁSTICA, DN 100 MM, PARA COLETOR PREDIAL DE ESGOTO. AF_06/2022</t>
  </si>
  <si>
    <t xml:space="preserve"> 91959 </t>
  </si>
  <si>
    <t>INTERRUPTOR SIMPLES (2 MÓDULOS), 10A/250V, INCLUINDO SUPORTE E PLACA - FORNECIMENTO E INSTALAÇÃO. AF_12/2015</t>
  </si>
  <si>
    <t xml:space="preserve"> 97611 </t>
  </si>
  <si>
    <t>LÂMPADA COMPACTA FLUORESCENTE DE 15 W, BASE E27 - FORNECIMENTO E INSTALAÇÃO. AF_02/2020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</si>
  <si>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</si>
  <si>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</si>
  <si>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101890 </t>
  </si>
  <si>
    <t>DISJUNTOR MONOPOLAR TIPO NEMA, CORRENTE NOMINAL DE 10 ATÉ 30A - FORNECIMENTO E INSTALAÇÃO. AF_10/2020</t>
  </si>
  <si>
    <t xml:space="preserve"> 93668 </t>
  </si>
  <si>
    <t>DISJUNTOR TRIPOLAR TIPO DIN, CORRENTE NOMINAL DE 16A - FORNECIMENTO E INSTALAÇÃO. AF_10/2020</t>
  </si>
  <si>
    <t xml:space="preserve"> 91993 </t>
  </si>
  <si>
    <t>TOMADA ALTA DE EMBUTIR (1 MÓDULO), 2P+T 20 A, INCLUINDO SUPORTE E PLACA - FORNECIMENTO E INSTALAÇÃO. AF_12/2015</t>
  </si>
  <si>
    <t xml:space="preserve"> 101643 </t>
  </si>
  <si>
    <t>LÂMPADA VAPOR DE MERCÚRIO 250 W - FORNECIMENTO E INSTALAÇÃO. AF_08/2020</t>
  </si>
  <si>
    <t xml:space="preserve"> 5919717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</si>
</sst>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"/>
    <numFmt numFmtId="165" formatCode="&quot;R$&quot;\ #,##0.00"/>
    <numFmt numFmtId="166" formatCode="_-&quot;R$&quot;\ * #,##0.00_-;\-&quot;R$&quot;\ * #,##0.00_-;_-&quot;R$&quot;\ * &quot;-&quot;??_-;_-@"/>
    <numFmt numFmtId="167" formatCode="_-&quot;R$&quot;\ * #,##0.0000_-;\-&quot;R$&quot;\ * #,##0.0000_-;_-&quot;R$&quot;\ * &quot;-&quot;??_-;_-@"/>
    <numFmt numFmtId="168" formatCode="#,##0.0000"/>
    <numFmt numFmtId="169" formatCode="#,##0.000000"/>
    <numFmt numFmtId="170" formatCode="d/m/yyyy"/>
    <numFmt numFmtId="171" formatCode="&quot;BDI =&quot;\ 0.00%"/>
    <numFmt numFmtId="172" formatCode="#,##0.00\ &quot;unid&quot;"/>
    <numFmt numFmtId="173" formatCode="#,##0.00\ &quot;mês&quot;"/>
    <numFmt numFmtId="174" formatCode="_-&quot;R$&quot;\ * #,##0.000_-;\-&quot;R$&quot;\ * #,##0.000_-;_-&quot;R$&quot;\ * &quot;-&quot;??_-;_-@"/>
  </numFmts>
  <fonts count="33" x14ac:knownFonts="1">
    <font>
      <sz val="10"/>
      <color rgb="FF000000"/>
      <name val="Arial"/>
      <scheme val="minor"/>
    </font>
    <font>
      <sz val="12"/>
      <color theme="0"/>
      <name val="Calibri"/>
    </font>
    <font>
      <sz val="10"/>
      <name val="Arial"/>
    </font>
    <font>
      <sz val="12"/>
      <color theme="1"/>
      <name val="Calibri"/>
    </font>
    <font>
      <b/>
      <sz val="12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scheme val="minor"/>
    </font>
    <font>
      <sz val="11"/>
      <color theme="1"/>
      <name val="Calibri"/>
    </font>
    <font>
      <b/>
      <sz val="8"/>
      <color theme="1"/>
      <name val="Arial"/>
    </font>
    <font>
      <i/>
      <sz val="8"/>
      <color theme="1"/>
      <name val="Arial"/>
    </font>
    <font>
      <sz val="8"/>
      <color theme="1"/>
      <name val="Arial"/>
    </font>
    <font>
      <sz val="8"/>
      <color rgb="FF000000"/>
      <name val="Arial"/>
    </font>
    <font>
      <sz val="8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sz val="8"/>
      <name val="Arial"/>
      <family val="2"/>
      <scheme val="minor"/>
    </font>
    <font>
      <sz val="8"/>
      <color theme="1"/>
      <name val="Arial"/>
      <family val="2"/>
    </font>
    <font>
      <sz val="10"/>
      <color rgb="FF000000"/>
      <name val="Arial"/>
      <family val="2"/>
      <scheme val="minor"/>
    </font>
    <font>
      <sz val="8"/>
      <color theme="1"/>
      <name val="Calibri"/>
      <family val="2"/>
    </font>
    <font>
      <sz val="8"/>
      <name val="Arial"/>
      <scheme val="minor"/>
    </font>
    <font>
      <b/>
      <sz val="12"/>
      <color theme="1"/>
      <name val="Calibri"/>
      <family val="2"/>
    </font>
    <font>
      <b/>
      <sz val="10"/>
      <name val="Arial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0"/>
      <name val="Arial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scheme val="minor"/>
    </font>
    <font>
      <sz val="12"/>
      <name val="Arial"/>
      <family val="2"/>
      <scheme val="minor"/>
    </font>
    <font>
      <sz val="10"/>
      <color rgb="FF000000"/>
      <name val="Arial"/>
      <scheme val="minor"/>
    </font>
    <font>
      <sz val="12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rgb="FFFF00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D9D6"/>
        <bgColor rgb="FFFF0000"/>
      </patternFill>
    </fill>
    <fill>
      <patternFill patternType="solid">
        <fgColor rgb="FFC6D9D6"/>
        <bgColor rgb="FFC6D9F0"/>
      </patternFill>
    </fill>
    <fill>
      <patternFill patternType="solid">
        <fgColor rgb="FFC6D9D6"/>
        <bgColor indexed="64"/>
      </patternFill>
    </fill>
    <fill>
      <patternFill patternType="solid">
        <fgColor rgb="FFC6D9D6"/>
        <bgColor rgb="FFFFFF00"/>
      </patternFill>
    </fill>
    <fill>
      <patternFill patternType="solid">
        <fgColor rgb="FFFB1525"/>
        <bgColor indexed="64"/>
      </patternFill>
    </fill>
    <fill>
      <patternFill patternType="solid">
        <fgColor rgb="FF00B0F0"/>
        <bgColor rgb="FFFFFF00"/>
      </patternFill>
    </fill>
    <fill>
      <patternFill patternType="solid">
        <fgColor rgb="FFFB1525"/>
        <bgColor theme="0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31" fillId="0" borderId="0" applyFont="0" applyFill="0" applyBorder="0" applyAlignment="0" applyProtection="0"/>
  </cellStyleXfs>
  <cellXfs count="668">
    <xf numFmtId="0" fontId="0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8" xfId="0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167" fontId="3" fillId="0" borderId="0" xfId="0" applyNumberFormat="1" applyFont="1" applyAlignment="1">
      <alignment horizontal="center"/>
    </xf>
    <xf numFmtId="166" fontId="3" fillId="0" borderId="0" xfId="0" applyNumberFormat="1" applyFont="1"/>
    <xf numFmtId="0" fontId="4" fillId="2" borderId="15" xfId="0" applyFont="1" applyFill="1" applyBorder="1" applyAlignment="1">
      <alignment horizontal="center" vertical="center" wrapText="1"/>
    </xf>
    <xf numFmtId="168" fontId="4" fillId="2" borderId="15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168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166" fontId="3" fillId="2" borderId="20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69" fontId="3" fillId="0" borderId="20" xfId="0" applyNumberFormat="1" applyFont="1" applyBorder="1" applyAlignment="1">
      <alignment horizontal="right" vertical="center" wrapText="1"/>
    </xf>
    <xf numFmtId="168" fontId="3" fillId="2" borderId="20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0" fontId="3" fillId="0" borderId="20" xfId="0" quotePrefix="1" applyFont="1" applyBorder="1" applyAlignment="1">
      <alignment horizontal="center" vertical="center" wrapText="1"/>
    </xf>
    <xf numFmtId="0" fontId="3" fillId="0" borderId="20" xfId="0" quotePrefix="1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168" fontId="3" fillId="2" borderId="20" xfId="0" applyNumberFormat="1" applyFont="1" applyFill="1" applyBorder="1" applyAlignment="1">
      <alignment horizontal="right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167" fontId="3" fillId="2" borderId="20" xfId="0" applyNumberFormat="1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0" fontId="1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2" fontId="6" fillId="0" borderId="31" xfId="0" applyNumberFormat="1" applyFont="1" applyBorder="1" applyAlignment="1">
      <alignment horizontal="center"/>
    </xf>
    <xf numFmtId="2" fontId="6" fillId="0" borderId="41" xfId="0" applyNumberFormat="1" applyFont="1" applyBorder="1" applyAlignment="1">
      <alignment horizontal="center"/>
    </xf>
    <xf numFmtId="2" fontId="6" fillId="2" borderId="43" xfId="0" applyNumberFormat="1" applyFont="1" applyFill="1" applyBorder="1" applyAlignment="1">
      <alignment horizontal="center"/>
    </xf>
    <xf numFmtId="2" fontId="6" fillId="2" borderId="21" xfId="0" applyNumberFormat="1" applyFont="1" applyFill="1" applyBorder="1" applyAlignment="1">
      <alignment horizontal="center"/>
    </xf>
    <xf numFmtId="2" fontId="5" fillId="0" borderId="50" xfId="0" applyNumberFormat="1" applyFont="1" applyBorder="1" applyAlignment="1">
      <alignment horizontal="center"/>
    </xf>
    <xf numFmtId="2" fontId="5" fillId="0" borderId="51" xfId="0" applyNumberFormat="1" applyFont="1" applyBorder="1" applyAlignment="1">
      <alignment horizontal="center"/>
    </xf>
    <xf numFmtId="2" fontId="6" fillId="0" borderId="52" xfId="0" applyNumberFormat="1" applyFont="1" applyBorder="1" applyAlignment="1">
      <alignment horizontal="center"/>
    </xf>
    <xf numFmtId="2" fontId="6" fillId="0" borderId="53" xfId="0" applyNumberFormat="1" applyFont="1" applyBorder="1" applyAlignment="1">
      <alignment horizont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41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/>
    </xf>
    <xf numFmtId="2" fontId="5" fillId="0" borderId="41" xfId="0" applyNumberFormat="1" applyFont="1" applyBorder="1" applyAlignment="1">
      <alignment horizontal="center"/>
    </xf>
    <xf numFmtId="2" fontId="5" fillId="0" borderId="35" xfId="0" applyNumberFormat="1" applyFont="1" applyBorder="1" applyAlignment="1">
      <alignment horizontal="center"/>
    </xf>
    <xf numFmtId="2" fontId="5" fillId="0" borderId="54" xfId="0" applyNumberFormat="1" applyFont="1" applyBorder="1" applyAlignment="1">
      <alignment horizontal="center"/>
    </xf>
    <xf numFmtId="0" fontId="6" fillId="2" borderId="8" xfId="0" applyFont="1" applyFill="1" applyBorder="1"/>
    <xf numFmtId="2" fontId="6" fillId="2" borderId="59" xfId="0" applyNumberFormat="1" applyFont="1" applyFill="1" applyBorder="1" applyAlignment="1">
      <alignment horizontal="center"/>
    </xf>
    <xf numFmtId="2" fontId="6" fillId="2" borderId="60" xfId="0" applyNumberFormat="1" applyFont="1" applyFill="1" applyBorder="1" applyAlignment="1">
      <alignment horizontal="center"/>
    </xf>
    <xf numFmtId="2" fontId="5" fillId="2" borderId="43" xfId="0" applyNumberFormat="1" applyFont="1" applyFill="1" applyBorder="1" applyAlignment="1">
      <alignment horizontal="center"/>
    </xf>
    <xf numFmtId="2" fontId="5" fillId="2" borderId="21" xfId="0" applyNumberFormat="1" applyFont="1" applyFill="1" applyBorder="1" applyAlignment="1">
      <alignment horizontal="center"/>
    </xf>
    <xf numFmtId="2" fontId="4" fillId="2" borderId="63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10" fontId="3" fillId="0" borderId="0" xfId="0" applyNumberFormat="1" applyFont="1"/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14" fontId="12" fillId="0" borderId="20" xfId="0" applyNumberFormat="1" applyFont="1" applyBorder="1" applyAlignment="1">
      <alignment horizontal="center" vertical="center" shrinkToFit="1"/>
    </xf>
    <xf numFmtId="166" fontId="13" fillId="0" borderId="20" xfId="0" applyNumberFormat="1" applyFont="1" applyBorder="1" applyAlignment="1">
      <alignment horizontal="left" vertical="center" wrapText="1"/>
    </xf>
    <xf numFmtId="166" fontId="12" fillId="0" borderId="20" xfId="0" applyNumberFormat="1" applyFont="1" applyBorder="1" applyAlignment="1">
      <alignment horizontal="left" vertical="center" shrinkToFit="1"/>
    </xf>
    <xf numFmtId="166" fontId="11" fillId="0" borderId="20" xfId="0" applyNumberFormat="1" applyFont="1" applyBorder="1" applyAlignment="1">
      <alignment horizontal="left" vertical="center"/>
    </xf>
    <xf numFmtId="170" fontId="11" fillId="0" borderId="20" xfId="0" applyNumberFormat="1" applyFont="1" applyBorder="1" applyAlignment="1">
      <alignment horizontal="left" vertical="center" wrapText="1"/>
    </xf>
    <xf numFmtId="14" fontId="12" fillId="0" borderId="20" xfId="0" applyNumberFormat="1" applyFont="1" applyBorder="1" applyAlignment="1">
      <alignment horizontal="left" vertical="center" shrinkToFit="1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169" fontId="14" fillId="0" borderId="20" xfId="0" applyNumberFormat="1" applyFont="1" applyBorder="1" applyAlignment="1">
      <alignment horizontal="right" vertical="center" wrapText="1"/>
    </xf>
    <xf numFmtId="167" fontId="14" fillId="2" borderId="20" xfId="0" applyNumberFormat="1" applyFont="1" applyFill="1" applyBorder="1" applyAlignment="1">
      <alignment horizontal="center" vertical="center" wrapText="1"/>
    </xf>
    <xf numFmtId="0" fontId="14" fillId="2" borderId="20" xfId="0" quotePrefix="1" applyFont="1" applyFill="1" applyBorder="1" applyAlignment="1">
      <alignment horizontal="center" vertical="center" wrapText="1"/>
    </xf>
    <xf numFmtId="0" fontId="18" fillId="0" borderId="66" xfId="0" applyFont="1" applyBorder="1"/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left" vertical="center"/>
    </xf>
    <xf numFmtId="0" fontId="3" fillId="0" borderId="66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 wrapText="1"/>
    </xf>
    <xf numFmtId="4" fontId="3" fillId="0" borderId="66" xfId="0" applyNumberFormat="1" applyFont="1" applyBorder="1" applyAlignment="1">
      <alignment horizontal="center" vertical="center" wrapText="1"/>
    </xf>
    <xf numFmtId="167" fontId="3" fillId="0" borderId="66" xfId="0" applyNumberFormat="1" applyFont="1" applyBorder="1" applyAlignment="1">
      <alignment horizontal="center" vertical="center"/>
    </xf>
    <xf numFmtId="166" fontId="3" fillId="0" borderId="66" xfId="0" applyNumberFormat="1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 wrapText="1"/>
    </xf>
    <xf numFmtId="4" fontId="3" fillId="6" borderId="66" xfId="0" applyNumberFormat="1" applyFont="1" applyFill="1" applyBorder="1" applyAlignment="1">
      <alignment horizontal="center" vertical="center" wrapText="1"/>
    </xf>
    <xf numFmtId="166" fontId="4" fillId="0" borderId="68" xfId="0" applyNumberFormat="1" applyFont="1" applyBorder="1" applyAlignment="1">
      <alignment vertical="center"/>
    </xf>
    <xf numFmtId="0" fontId="4" fillId="8" borderId="17" xfId="0" applyFont="1" applyFill="1" applyBorder="1" applyAlignment="1">
      <alignment horizontal="center" vertical="center"/>
    </xf>
    <xf numFmtId="0" fontId="4" fillId="9" borderId="17" xfId="0" quotePrefix="1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168" fontId="4" fillId="9" borderId="17" xfId="0" applyNumberFormat="1" applyFont="1" applyFill="1" applyBorder="1" applyAlignment="1">
      <alignment horizontal="center" vertical="center" wrapText="1"/>
    </xf>
    <xf numFmtId="0" fontId="21" fillId="9" borderId="17" xfId="0" applyFont="1" applyFill="1" applyBorder="1" applyAlignment="1">
      <alignment horizontal="center" vertical="center" wrapText="1"/>
    </xf>
    <xf numFmtId="0" fontId="4" fillId="3" borderId="75" xfId="0" applyFont="1" applyFill="1" applyBorder="1" applyAlignment="1">
      <alignment horizontal="center" vertical="top" wrapText="1"/>
    </xf>
    <xf numFmtId="167" fontId="4" fillId="3" borderId="75" xfId="0" applyNumberFormat="1" applyFont="1" applyFill="1" applyBorder="1" applyAlignment="1">
      <alignment horizontal="center" vertical="top" wrapText="1"/>
    </xf>
    <xf numFmtId="0" fontId="4" fillId="0" borderId="11" xfId="0" applyFont="1" applyBorder="1" applyAlignment="1">
      <alignment vertical="center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/>
    </xf>
    <xf numFmtId="0" fontId="2" fillId="0" borderId="23" xfId="0" applyFont="1" applyBorder="1" applyAlignment="1"/>
    <xf numFmtId="0" fontId="4" fillId="2" borderId="23" xfId="0" applyFont="1" applyFill="1" applyBorder="1" applyAlignment="1">
      <alignment vertical="center"/>
    </xf>
    <xf numFmtId="0" fontId="4" fillId="2" borderId="69" xfId="0" applyFont="1" applyFill="1" applyBorder="1" applyAlignment="1">
      <alignment horizontal="left" vertical="center"/>
    </xf>
    <xf numFmtId="0" fontId="21" fillId="2" borderId="72" xfId="0" applyFont="1" applyFill="1" applyBorder="1" applyAlignment="1">
      <alignment vertical="center"/>
    </xf>
    <xf numFmtId="0" fontId="21" fillId="0" borderId="67" xfId="0" applyFont="1" applyBorder="1" applyAlignment="1">
      <alignment vertical="center"/>
    </xf>
    <xf numFmtId="2" fontId="4" fillId="0" borderId="76" xfId="0" applyNumberFormat="1" applyFont="1" applyBorder="1" applyAlignment="1">
      <alignment horizontal="center" vertical="top" wrapText="1"/>
    </xf>
    <xf numFmtId="2" fontId="4" fillId="0" borderId="23" xfId="0" applyNumberFormat="1" applyFont="1" applyBorder="1" applyAlignment="1">
      <alignment horizontal="center" vertical="top" wrapText="1"/>
    </xf>
    <xf numFmtId="0" fontId="4" fillId="0" borderId="79" xfId="0" applyFont="1" applyBorder="1" applyAlignment="1">
      <alignment horizontal="center" vertical="top" wrapText="1"/>
    </xf>
    <xf numFmtId="0" fontId="4" fillId="0" borderId="61" xfId="0" applyFont="1" applyBorder="1" applyAlignment="1">
      <alignment horizontal="center" vertical="top" wrapText="1"/>
    </xf>
    <xf numFmtId="0" fontId="4" fillId="0" borderId="7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81" xfId="0" applyFont="1" applyBorder="1" applyAlignment="1">
      <alignment horizontal="center" vertical="top" wrapText="1"/>
    </xf>
    <xf numFmtId="0" fontId="4" fillId="0" borderId="59" xfId="0" applyFont="1" applyBorder="1" applyAlignment="1">
      <alignment horizontal="center" vertical="top" wrapText="1"/>
    </xf>
    <xf numFmtId="0" fontId="4" fillId="0" borderId="76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4" fontId="4" fillId="0" borderId="72" xfId="0" applyNumberFormat="1" applyFont="1" applyBorder="1" applyAlignment="1">
      <alignment vertical="center" wrapText="1"/>
    </xf>
    <xf numFmtId="4" fontId="4" fillId="0" borderId="73" xfId="0" applyNumberFormat="1" applyFont="1" applyBorder="1" applyAlignment="1">
      <alignment vertical="center" wrapText="1"/>
    </xf>
    <xf numFmtId="0" fontId="24" fillId="0" borderId="23" xfId="0" applyFont="1" applyBorder="1" applyAlignment="1"/>
    <xf numFmtId="0" fontId="21" fillId="0" borderId="23" xfId="0" applyFont="1" applyBorder="1" applyAlignment="1">
      <alignment vertical="center" wrapText="1"/>
    </xf>
    <xf numFmtId="166" fontId="4" fillId="0" borderId="67" xfId="0" applyNumberFormat="1" applyFont="1" applyBorder="1" applyAlignment="1">
      <alignment horizontal="right" vertical="center"/>
    </xf>
    <xf numFmtId="167" fontId="4" fillId="2" borderId="67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0" xfId="0" applyFont="1" applyFill="1" applyAlignment="1"/>
    <xf numFmtId="0" fontId="2" fillId="0" borderId="23" xfId="0" applyFont="1" applyFill="1" applyBorder="1" applyAlignment="1"/>
    <xf numFmtId="167" fontId="4" fillId="0" borderId="23" xfId="0" applyNumberFormat="1" applyFont="1" applyFill="1" applyBorder="1" applyAlignment="1">
      <alignment vertical="center"/>
    </xf>
    <xf numFmtId="0" fontId="3" fillId="2" borderId="66" xfId="0" applyFont="1" applyFill="1" applyBorder="1" applyAlignment="1">
      <alignment horizontal="justify" vertical="center" wrapText="1"/>
    </xf>
    <xf numFmtId="0" fontId="14" fillId="2" borderId="66" xfId="0" applyFont="1" applyFill="1" applyBorder="1" applyAlignment="1">
      <alignment horizontal="justify" vertical="center" wrapText="1"/>
    </xf>
    <xf numFmtId="0" fontId="4" fillId="11" borderId="66" xfId="0" applyFont="1" applyFill="1" applyBorder="1" applyAlignment="1">
      <alignment horizontal="center" vertical="center" wrapText="1"/>
    </xf>
    <xf numFmtId="0" fontId="4" fillId="11" borderId="66" xfId="0" quotePrefix="1" applyFont="1" applyFill="1" applyBorder="1" applyAlignment="1">
      <alignment horizontal="center" vertical="center"/>
    </xf>
    <xf numFmtId="0" fontId="4" fillId="11" borderId="66" xfId="0" applyFont="1" applyFill="1" applyBorder="1" applyAlignment="1">
      <alignment horizontal="justify" vertical="center" wrapText="1"/>
    </xf>
    <xf numFmtId="0" fontId="4" fillId="11" borderId="66" xfId="0" applyFont="1" applyFill="1" applyBorder="1" applyAlignment="1">
      <alignment horizontal="center" vertical="center"/>
    </xf>
    <xf numFmtId="167" fontId="4" fillId="11" borderId="66" xfId="0" applyNumberFormat="1" applyFont="1" applyFill="1" applyBorder="1" applyAlignment="1">
      <alignment horizontal="center" vertical="center"/>
    </xf>
    <xf numFmtId="166" fontId="4" fillId="11" borderId="66" xfId="0" applyNumberFormat="1" applyFont="1" applyFill="1" applyBorder="1" applyAlignment="1">
      <alignment horizontal="center" vertical="center"/>
    </xf>
    <xf numFmtId="4" fontId="4" fillId="11" borderId="6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8" fontId="14" fillId="0" borderId="20" xfId="0" applyNumberFormat="1" applyFont="1" applyBorder="1" applyAlignment="1">
      <alignment horizontal="right" vertical="center" wrapText="1"/>
    </xf>
    <xf numFmtId="0" fontId="0" fillId="0" borderId="0" xfId="0" applyFont="1" applyAlignment="1"/>
    <xf numFmtId="0" fontId="14" fillId="0" borderId="20" xfId="0" applyFont="1" applyBorder="1" applyAlignment="1">
      <alignment horizontal="center" vertical="center"/>
    </xf>
    <xf numFmtId="0" fontId="4" fillId="0" borderId="43" xfId="0" applyFont="1" applyBorder="1" applyAlignment="1">
      <alignment vertical="center"/>
    </xf>
    <xf numFmtId="166" fontId="4" fillId="2" borderId="61" xfId="0" applyNumberFormat="1" applyFont="1" applyFill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/>
    </xf>
    <xf numFmtId="0" fontId="21" fillId="9" borderId="17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2" borderId="83" xfId="0" applyFont="1" applyFill="1" applyBorder="1" applyAlignment="1">
      <alignment horizontal="center" vertical="center" wrapText="1"/>
    </xf>
    <xf numFmtId="168" fontId="4" fillId="2" borderId="83" xfId="0" applyNumberFormat="1" applyFont="1" applyFill="1" applyBorder="1" applyAlignment="1">
      <alignment horizontal="center" vertical="center" wrapText="1"/>
    </xf>
    <xf numFmtId="4" fontId="4" fillId="2" borderId="83" xfId="0" applyNumberFormat="1" applyFont="1" applyFill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top"/>
    </xf>
    <xf numFmtId="0" fontId="4" fillId="13" borderId="78" xfId="0" applyFont="1" applyFill="1" applyBorder="1" applyAlignment="1">
      <alignment horizontal="center" vertical="top"/>
    </xf>
    <xf numFmtId="0" fontId="3" fillId="13" borderId="78" xfId="0" applyFont="1" applyFill="1" applyBorder="1" applyAlignment="1">
      <alignment horizontal="center" vertical="top"/>
    </xf>
    <xf numFmtId="168" fontId="3" fillId="13" borderId="78" xfId="0" applyNumberFormat="1" applyFont="1" applyFill="1" applyBorder="1" applyAlignment="1">
      <alignment horizontal="center" vertical="top"/>
    </xf>
    <xf numFmtId="0" fontId="3" fillId="13" borderId="68" xfId="0" applyFont="1" applyFill="1" applyBorder="1" applyAlignment="1">
      <alignment horizontal="center" vertical="top"/>
    </xf>
    <xf numFmtId="168" fontId="4" fillId="0" borderId="23" xfId="0" applyNumberFormat="1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0" fillId="0" borderId="0" xfId="0" applyFont="1" applyAlignment="1"/>
    <xf numFmtId="44" fontId="3" fillId="0" borderId="0" xfId="0" applyNumberFormat="1" applyFont="1" applyAlignment="1">
      <alignment horizontal="center" vertical="center"/>
    </xf>
    <xf numFmtId="0" fontId="3" fillId="14" borderId="66" xfId="0" applyFont="1" applyFill="1" applyBorder="1" applyAlignment="1">
      <alignment horizontal="justify" vertical="center" wrapText="1"/>
    </xf>
    <xf numFmtId="0" fontId="3" fillId="12" borderId="66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left" vertical="center"/>
    </xf>
    <xf numFmtId="0" fontId="4" fillId="7" borderId="23" xfId="0" applyFont="1" applyFill="1" applyBorder="1" applyAlignment="1">
      <alignment vertical="center"/>
    </xf>
    <xf numFmtId="0" fontId="21" fillId="7" borderId="23" xfId="0" applyFont="1" applyFill="1" applyBorder="1" applyAlignment="1">
      <alignment vertical="center" wrapText="1"/>
    </xf>
    <xf numFmtId="0" fontId="24" fillId="7" borderId="23" xfId="0" applyFont="1" applyFill="1" applyBorder="1" applyAlignment="1"/>
    <xf numFmtId="0" fontId="2" fillId="7" borderId="23" xfId="0" applyFont="1" applyFill="1" applyBorder="1" applyAlignment="1"/>
    <xf numFmtId="0" fontId="4" fillId="7" borderId="23" xfId="0" applyFont="1" applyFill="1" applyBorder="1" applyAlignment="1">
      <alignment horizontal="center" vertical="center" wrapText="1"/>
    </xf>
    <xf numFmtId="0" fontId="2" fillId="7" borderId="23" xfId="0" applyFont="1" applyFill="1" applyBorder="1"/>
    <xf numFmtId="0" fontId="4" fillId="7" borderId="66" xfId="0" applyFont="1" applyFill="1" applyBorder="1" applyAlignment="1">
      <alignment horizontal="center" vertical="center" wrapText="1"/>
    </xf>
    <xf numFmtId="164" fontId="4" fillId="7" borderId="66" xfId="0" applyNumberFormat="1" applyFont="1" applyFill="1" applyBorder="1" applyAlignment="1">
      <alignment horizontal="center" vertical="center" wrapText="1"/>
    </xf>
    <xf numFmtId="0" fontId="4" fillId="7" borderId="66" xfId="0" applyNumberFormat="1" applyFont="1" applyFill="1" applyBorder="1" applyAlignment="1">
      <alignment horizontal="center" vertical="center" wrapText="1"/>
    </xf>
    <xf numFmtId="0" fontId="4" fillId="7" borderId="66" xfId="0" applyFont="1" applyFill="1" applyBorder="1" applyAlignment="1">
      <alignment horizontal="left" vertical="center" wrapText="1"/>
    </xf>
    <xf numFmtId="165" fontId="4" fillId="7" borderId="66" xfId="0" applyNumberFormat="1" applyFont="1" applyFill="1" applyBorder="1" applyAlignment="1">
      <alignment horizontal="right" vertical="center" wrapText="1"/>
    </xf>
    <xf numFmtId="0" fontId="21" fillId="7" borderId="23" xfId="0" applyFont="1" applyFill="1" applyBorder="1" applyAlignment="1">
      <alignment horizontal="right" vertical="center" wrapText="1"/>
    </xf>
    <xf numFmtId="165" fontId="4" fillId="7" borderId="23" xfId="0" applyNumberFormat="1" applyFont="1" applyFill="1" applyBorder="1" applyAlignment="1">
      <alignment horizontal="right" vertical="center" wrapText="1"/>
    </xf>
    <xf numFmtId="0" fontId="3" fillId="7" borderId="0" xfId="0" applyFont="1" applyFill="1"/>
    <xf numFmtId="0" fontId="0" fillId="7" borderId="0" xfId="0" applyFont="1" applyFill="1" applyAlignment="1"/>
    <xf numFmtId="0" fontId="14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3" fillId="7" borderId="0" xfId="0" applyFont="1" applyFill="1" applyAlignment="1">
      <alignment horizontal="left"/>
    </xf>
    <xf numFmtId="4" fontId="3" fillId="0" borderId="66" xfId="0" applyNumberFormat="1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left" vertical="center" wrapText="1"/>
    </xf>
    <xf numFmtId="2" fontId="28" fillId="0" borderId="28" xfId="0" applyNumberFormat="1" applyFont="1" applyBorder="1" applyAlignment="1">
      <alignment horizontal="center"/>
    </xf>
    <xf numFmtId="2" fontId="28" fillId="0" borderId="40" xfId="0" applyNumberFormat="1" applyFont="1" applyBorder="1" applyAlignment="1">
      <alignment horizontal="center"/>
    </xf>
    <xf numFmtId="2" fontId="28" fillId="0" borderId="30" xfId="0" applyNumberFormat="1" applyFont="1" applyBorder="1" applyAlignment="1">
      <alignment horizontal="center"/>
    </xf>
    <xf numFmtId="2" fontId="28" fillId="0" borderId="41" xfId="0" applyNumberFormat="1" applyFont="1" applyBorder="1" applyAlignment="1">
      <alignment horizontal="center"/>
    </xf>
    <xf numFmtId="2" fontId="22" fillId="0" borderId="48" xfId="0" applyNumberFormat="1" applyFont="1" applyBorder="1" applyAlignment="1">
      <alignment horizontal="center"/>
    </xf>
    <xf numFmtId="2" fontId="22" fillId="0" borderId="49" xfId="0" applyNumberFormat="1" applyFont="1" applyBorder="1" applyAlignment="1">
      <alignment horizontal="center"/>
    </xf>
    <xf numFmtId="2" fontId="22" fillId="0" borderId="30" xfId="0" applyNumberFormat="1" applyFont="1" applyBorder="1" applyAlignment="1">
      <alignment horizontal="center"/>
    </xf>
    <xf numFmtId="2" fontId="22" fillId="0" borderId="41" xfId="0" applyNumberFormat="1" applyFont="1" applyBorder="1" applyAlignment="1">
      <alignment horizontal="center"/>
    </xf>
    <xf numFmtId="2" fontId="22" fillId="0" borderId="20" xfId="0" applyNumberFormat="1" applyFont="1" applyBorder="1" applyAlignment="1">
      <alignment horizontal="center"/>
    </xf>
    <xf numFmtId="0" fontId="6" fillId="7" borderId="8" xfId="0" applyFont="1" applyFill="1" applyBorder="1"/>
    <xf numFmtId="2" fontId="6" fillId="7" borderId="0" xfId="0" applyNumberFormat="1" applyFont="1" applyFill="1" applyAlignment="1">
      <alignment horizontal="center"/>
    </xf>
    <xf numFmtId="2" fontId="6" fillId="7" borderId="0" xfId="0" applyNumberFormat="1" applyFont="1" applyFill="1" applyAlignment="1">
      <alignment horizontal="center" vertical="center"/>
    </xf>
    <xf numFmtId="0" fontId="2" fillId="7" borderId="9" xfId="0" applyFont="1" applyFill="1" applyBorder="1" applyAlignment="1"/>
    <xf numFmtId="0" fontId="22" fillId="7" borderId="38" xfId="0" applyFont="1" applyFill="1" applyBorder="1" applyAlignment="1">
      <alignment horizontal="right"/>
    </xf>
    <xf numFmtId="0" fontId="22" fillId="7" borderId="38" xfId="0" applyFont="1" applyFill="1" applyBorder="1" applyAlignment="1"/>
    <xf numFmtId="49" fontId="22" fillId="7" borderId="12" xfId="0" applyNumberFormat="1" applyFont="1" applyFill="1" applyBorder="1" applyAlignment="1">
      <alignment horizontal="center"/>
    </xf>
    <xf numFmtId="0" fontId="14" fillId="0" borderId="20" xfId="0" quotePrefix="1" applyFont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left" vertical="center" wrapText="1"/>
    </xf>
    <xf numFmtId="0" fontId="26" fillId="0" borderId="66" xfId="0" applyFont="1" applyFill="1" applyBorder="1" applyAlignment="1">
      <alignment horizontal="center" vertical="center" wrapText="1"/>
    </xf>
    <xf numFmtId="44" fontId="29" fillId="0" borderId="66" xfId="0" applyNumberFormat="1" applyFont="1" applyFill="1" applyBorder="1" applyAlignment="1">
      <alignment horizontal="left" vertical="center" wrapText="1"/>
    </xf>
    <xf numFmtId="167" fontId="3" fillId="0" borderId="20" xfId="0" applyNumberFormat="1" applyFont="1" applyFill="1" applyBorder="1" applyAlignment="1">
      <alignment horizontal="center" vertical="center" wrapText="1"/>
    </xf>
    <xf numFmtId="0" fontId="21" fillId="0" borderId="69" xfId="0" applyFont="1" applyFill="1" applyBorder="1" applyAlignment="1">
      <alignment vertical="center" wrapText="1"/>
    </xf>
    <xf numFmtId="0" fontId="21" fillId="0" borderId="76" xfId="0" applyFont="1" applyFill="1" applyBorder="1" applyAlignment="1">
      <alignment vertical="center"/>
    </xf>
    <xf numFmtId="0" fontId="21" fillId="0" borderId="76" xfId="0" applyFont="1" applyBorder="1" applyAlignment="1">
      <alignment vertical="center"/>
    </xf>
    <xf numFmtId="0" fontId="4" fillId="13" borderId="76" xfId="0" applyFont="1" applyFill="1" applyBorder="1" applyAlignment="1">
      <alignment horizontal="center" vertical="top"/>
    </xf>
    <xf numFmtId="0" fontId="4" fillId="13" borderId="23" xfId="0" applyFont="1" applyFill="1" applyBorder="1" applyAlignment="1">
      <alignment horizontal="center" vertical="top"/>
    </xf>
    <xf numFmtId="0" fontId="3" fillId="13" borderId="23" xfId="0" applyFont="1" applyFill="1" applyBorder="1" applyAlignment="1">
      <alignment horizontal="center" vertical="top"/>
    </xf>
    <xf numFmtId="168" fontId="3" fillId="13" borderId="23" xfId="0" applyNumberFormat="1" applyFont="1" applyFill="1" applyBorder="1" applyAlignment="1">
      <alignment horizontal="center" vertical="top"/>
    </xf>
    <xf numFmtId="0" fontId="3" fillId="13" borderId="77" xfId="0" applyFont="1" applyFill="1" applyBorder="1" applyAlignment="1">
      <alignment horizontal="center" vertical="top"/>
    </xf>
    <xf numFmtId="0" fontId="4" fillId="2" borderId="85" xfId="0" applyFont="1" applyFill="1" applyBorder="1" applyAlignment="1">
      <alignment horizontal="center" vertical="center"/>
    </xf>
    <xf numFmtId="0" fontId="3" fillId="8" borderId="87" xfId="0" applyFont="1" applyFill="1" applyBorder="1" applyAlignment="1">
      <alignment horizontal="center" vertical="center"/>
    </xf>
    <xf numFmtId="0" fontId="4" fillId="0" borderId="89" xfId="0" applyFont="1" applyBorder="1" applyAlignment="1">
      <alignment horizontal="center" vertical="center" wrapText="1"/>
    </xf>
    <xf numFmtId="0" fontId="3" fillId="0" borderId="87" xfId="0" applyFont="1" applyBorder="1" applyAlignment="1">
      <alignment horizontal="center" vertical="center"/>
    </xf>
    <xf numFmtId="166" fontId="3" fillId="2" borderId="89" xfId="0" applyNumberFormat="1" applyFont="1" applyFill="1" applyBorder="1" applyAlignment="1">
      <alignment horizontal="center" vertical="center" wrapText="1"/>
    </xf>
    <xf numFmtId="0" fontId="3" fillId="0" borderId="76" xfId="0" applyFont="1" applyBorder="1" applyAlignment="1">
      <alignment vertical="center"/>
    </xf>
    <xf numFmtId="166" fontId="4" fillId="2" borderId="90" xfId="0" applyNumberFormat="1" applyFont="1" applyFill="1" applyBorder="1" applyAlignment="1">
      <alignment horizontal="center" vertical="center" wrapText="1"/>
    </xf>
    <xf numFmtId="0" fontId="4" fillId="0" borderId="76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168" fontId="4" fillId="0" borderId="23" xfId="0" applyNumberFormat="1" applyFont="1" applyBorder="1" applyAlignment="1">
      <alignment horizontal="right" vertical="center"/>
    </xf>
    <xf numFmtId="166" fontId="4" fillId="2" borderId="77" xfId="0" applyNumberFormat="1" applyFont="1" applyFill="1" applyBorder="1" applyAlignment="1">
      <alignment horizontal="center" vertical="center" wrapText="1"/>
    </xf>
    <xf numFmtId="0" fontId="3" fillId="0" borderId="87" xfId="0" applyFont="1" applyFill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168" fontId="3" fillId="2" borderId="61" xfId="0" applyNumberFormat="1" applyFont="1" applyFill="1" applyBorder="1" applyAlignment="1">
      <alignment horizontal="center" vertical="center" wrapText="1"/>
    </xf>
    <xf numFmtId="2" fontId="3" fillId="0" borderId="61" xfId="0" applyNumberFormat="1" applyFont="1" applyBorder="1" applyAlignment="1">
      <alignment horizontal="center" vertical="center" wrapText="1"/>
    </xf>
    <xf numFmtId="166" fontId="3" fillId="2" borderId="61" xfId="0" applyNumberFormat="1" applyFont="1" applyFill="1" applyBorder="1" applyAlignment="1">
      <alignment horizontal="center" vertical="center" wrapText="1"/>
    </xf>
    <xf numFmtId="166" fontId="3" fillId="2" borderId="80" xfId="0" applyNumberFormat="1" applyFont="1" applyFill="1" applyBorder="1" applyAlignment="1">
      <alignment horizontal="center" vertical="center" wrapText="1"/>
    </xf>
    <xf numFmtId="0" fontId="4" fillId="0" borderId="61" xfId="0" applyFont="1" applyBorder="1" applyAlignment="1">
      <alignment vertical="center"/>
    </xf>
    <xf numFmtId="168" fontId="4" fillId="0" borderId="61" xfId="0" applyNumberFormat="1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166" fontId="4" fillId="2" borderId="80" xfId="0" applyNumberFormat="1" applyFont="1" applyFill="1" applyBorder="1" applyAlignment="1">
      <alignment horizontal="center" vertical="center" wrapText="1"/>
    </xf>
    <xf numFmtId="0" fontId="3" fillId="4" borderId="87" xfId="0" applyFont="1" applyFill="1" applyBorder="1" applyAlignment="1">
      <alignment horizontal="center" vertical="center"/>
    </xf>
    <xf numFmtId="0" fontId="4" fillId="0" borderId="61" xfId="0" applyFont="1" applyBorder="1" applyAlignment="1">
      <alignment horizontal="right" vertical="center"/>
    </xf>
    <xf numFmtId="168" fontId="4" fillId="0" borderId="61" xfId="0" applyNumberFormat="1" applyFont="1" applyBorder="1" applyAlignment="1">
      <alignment horizontal="right" vertical="center"/>
    </xf>
    <xf numFmtId="0" fontId="3" fillId="0" borderId="76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76" xfId="0" applyFont="1" applyBorder="1" applyAlignment="1">
      <alignment horizontal="center"/>
    </xf>
    <xf numFmtId="0" fontId="3" fillId="0" borderId="23" xfId="0" applyFont="1" applyBorder="1" applyAlignment="1">
      <alignment horizontal="center" vertical="top"/>
    </xf>
    <xf numFmtId="4" fontId="4" fillId="0" borderId="77" xfId="0" applyNumberFormat="1" applyFont="1" applyBorder="1" applyAlignment="1">
      <alignment horizontal="center" vertical="top"/>
    </xf>
    <xf numFmtId="0" fontId="4" fillId="2" borderId="9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168" fontId="3" fillId="2" borderId="23" xfId="0" applyNumberFormat="1" applyFont="1" applyFill="1" applyBorder="1" applyAlignment="1">
      <alignment horizontal="center" vertical="center" wrapText="1"/>
    </xf>
    <xf numFmtId="0" fontId="3" fillId="0" borderId="23" xfId="0" applyFont="1" applyBorder="1"/>
    <xf numFmtId="166" fontId="4" fillId="0" borderId="23" xfId="0" applyNumberFormat="1" applyFont="1" applyBorder="1" applyAlignment="1">
      <alignment horizontal="center" vertical="top"/>
    </xf>
    <xf numFmtId="166" fontId="4" fillId="0" borderId="77" xfId="0" applyNumberFormat="1" applyFont="1" applyBorder="1" applyAlignment="1">
      <alignment horizontal="center" vertical="top"/>
    </xf>
    <xf numFmtId="0" fontId="15" fillId="5" borderId="87" xfId="0" applyFont="1" applyFill="1" applyBorder="1" applyAlignment="1">
      <alignment horizontal="center" vertical="center"/>
    </xf>
    <xf numFmtId="0" fontId="14" fillId="8" borderId="8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168" fontId="3" fillId="0" borderId="23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44" fontId="3" fillId="0" borderId="23" xfId="0" applyNumberFormat="1" applyFont="1" applyBorder="1"/>
    <xf numFmtId="0" fontId="3" fillId="0" borderId="72" xfId="0" applyFont="1" applyBorder="1" applyAlignment="1">
      <alignment horizontal="center"/>
    </xf>
    <xf numFmtId="0" fontId="3" fillId="0" borderId="73" xfId="0" applyFont="1" applyBorder="1" applyAlignment="1">
      <alignment horizontal="center"/>
    </xf>
    <xf numFmtId="168" fontId="3" fillId="0" borderId="73" xfId="0" applyNumberFormat="1" applyFont="1" applyBorder="1" applyAlignment="1">
      <alignment horizontal="center"/>
    </xf>
    <xf numFmtId="0" fontId="3" fillId="0" borderId="74" xfId="0" applyFont="1" applyBorder="1" applyAlignment="1">
      <alignment horizontal="center"/>
    </xf>
    <xf numFmtId="0" fontId="0" fillId="0" borderId="0" xfId="0" applyFont="1" applyAlignment="1"/>
    <xf numFmtId="0" fontId="3" fillId="0" borderId="23" xfId="0" applyFont="1" applyBorder="1" applyAlignment="1">
      <alignment horizontal="center" vertical="center"/>
    </xf>
    <xf numFmtId="0" fontId="0" fillId="0" borderId="0" xfId="0" applyFont="1" applyAlignment="1"/>
    <xf numFmtId="0" fontId="4" fillId="0" borderId="23" xfId="0" applyFont="1" applyBorder="1" applyAlignment="1">
      <alignment horizontal="right" vertical="center"/>
    </xf>
    <xf numFmtId="4" fontId="14" fillId="0" borderId="20" xfId="0" applyNumberFormat="1" applyFont="1" applyBorder="1" applyAlignment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166" fontId="3" fillId="2" borderId="23" xfId="0" applyNumberFormat="1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168" fontId="3" fillId="0" borderId="64" xfId="0" applyNumberFormat="1" applyFont="1" applyBorder="1" applyAlignment="1">
      <alignment horizontal="right" vertical="center" wrapText="1"/>
    </xf>
    <xf numFmtId="167" fontId="3" fillId="2" borderId="64" xfId="0" applyNumberFormat="1" applyFont="1" applyFill="1" applyBorder="1" applyAlignment="1">
      <alignment horizontal="center" vertical="center" wrapText="1"/>
    </xf>
    <xf numFmtId="166" fontId="4" fillId="2" borderId="23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left" indent="1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 inden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0" fillId="15" borderId="0" xfId="0" applyFont="1" applyFill="1" applyAlignment="1">
      <alignment horizontal="left" vertical="center" indent="1"/>
    </xf>
    <xf numFmtId="0" fontId="0" fillId="15" borderId="0" xfId="0" applyFont="1" applyFill="1" applyAlignment="1">
      <alignment horizontal="left" indent="1"/>
    </xf>
    <xf numFmtId="0" fontId="18" fillId="15" borderId="0" xfId="0" applyFont="1" applyFill="1" applyAlignment="1">
      <alignment horizontal="center"/>
    </xf>
    <xf numFmtId="0" fontId="18" fillId="15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/>
    <xf numFmtId="0" fontId="2" fillId="0" borderId="77" xfId="0" applyFont="1" applyBorder="1"/>
    <xf numFmtId="0" fontId="0" fillId="0" borderId="23" xfId="0" applyFont="1" applyBorder="1" applyAlignment="1"/>
    <xf numFmtId="0" fontId="17" fillId="0" borderId="20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1" fillId="0" borderId="20" xfId="0" applyFont="1" applyFill="1" applyBorder="1" applyAlignment="1">
      <alignment horizontal="center" vertical="center" wrapText="1"/>
    </xf>
    <xf numFmtId="166" fontId="13" fillId="0" borderId="20" xfId="0" applyNumberFormat="1" applyFont="1" applyFill="1" applyBorder="1" applyAlignment="1">
      <alignment horizontal="left" vertical="center" wrapText="1"/>
    </xf>
    <xf numFmtId="166" fontId="12" fillId="0" borderId="20" xfId="0" applyNumberFormat="1" applyFont="1" applyFill="1" applyBorder="1" applyAlignment="1">
      <alignment horizontal="left" vertical="center" shrinkToFit="1"/>
    </xf>
    <xf numFmtId="166" fontId="11" fillId="0" borderId="20" xfId="0" applyNumberFormat="1" applyFont="1" applyFill="1" applyBorder="1" applyAlignment="1">
      <alignment horizontal="left" vertical="center"/>
    </xf>
    <xf numFmtId="14" fontId="12" fillId="0" borderId="20" xfId="0" applyNumberFormat="1" applyFont="1" applyFill="1" applyBorder="1" applyAlignment="1">
      <alignment horizontal="center" vertical="center" shrinkToFit="1"/>
    </xf>
    <xf numFmtId="170" fontId="11" fillId="0" borderId="20" xfId="0" applyNumberFormat="1" applyFont="1" applyFill="1" applyBorder="1" applyAlignment="1">
      <alignment horizontal="left" vertical="center" wrapText="1"/>
    </xf>
    <xf numFmtId="0" fontId="17" fillId="0" borderId="20" xfId="0" quotePrefix="1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21" fillId="9" borderId="17" xfId="0" applyFont="1" applyFill="1" applyBorder="1" applyAlignment="1">
      <alignment horizontal="center" vertical="center"/>
    </xf>
    <xf numFmtId="0" fontId="32" fillId="0" borderId="66" xfId="0" applyFont="1" applyBorder="1"/>
    <xf numFmtId="4" fontId="4" fillId="0" borderId="23" xfId="0" applyNumberFormat="1" applyFont="1" applyBorder="1" applyAlignment="1">
      <alignment horizontal="center" vertical="top"/>
    </xf>
    <xf numFmtId="0" fontId="21" fillId="8" borderId="17" xfId="0" applyFont="1" applyFill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14" fillId="0" borderId="66" xfId="0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23" xfId="0" applyFont="1" applyBorder="1" applyAlignment="1"/>
    <xf numFmtId="0" fontId="2" fillId="0" borderId="77" xfId="0" applyFont="1" applyBorder="1"/>
    <xf numFmtId="0" fontId="3" fillId="0" borderId="23" xfId="0" applyFont="1" applyBorder="1" applyAlignment="1">
      <alignment horizontal="center" vertical="center"/>
    </xf>
    <xf numFmtId="0" fontId="4" fillId="2" borderId="76" xfId="0" applyFont="1" applyFill="1" applyBorder="1" applyAlignment="1">
      <alignment horizontal="center" vertical="center"/>
    </xf>
    <xf numFmtId="0" fontId="4" fillId="2" borderId="94" xfId="0" applyFont="1" applyFill="1" applyBorder="1" applyAlignment="1">
      <alignment horizontal="center" vertical="center" wrapText="1"/>
    </xf>
    <xf numFmtId="168" fontId="4" fillId="2" borderId="94" xfId="0" applyNumberFormat="1" applyFont="1" applyFill="1" applyBorder="1" applyAlignment="1">
      <alignment horizontal="center" vertical="center" wrapText="1"/>
    </xf>
    <xf numFmtId="4" fontId="4" fillId="2" borderId="94" xfId="0" applyNumberFormat="1" applyFont="1" applyFill="1" applyBorder="1" applyAlignment="1">
      <alignment horizontal="center" vertical="center" wrapText="1"/>
    </xf>
    <xf numFmtId="168" fontId="4" fillId="0" borderId="65" xfId="0" applyNumberFormat="1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14" fillId="8" borderId="66" xfId="0" applyFont="1" applyFill="1" applyBorder="1" applyAlignment="1">
      <alignment horizontal="center" vertical="center"/>
    </xf>
    <xf numFmtId="0" fontId="21" fillId="8" borderId="66" xfId="0" applyFont="1" applyFill="1" applyBorder="1" applyAlignment="1">
      <alignment horizontal="center" vertical="center"/>
    </xf>
    <xf numFmtId="0" fontId="4" fillId="9" borderId="66" xfId="0" quotePrefix="1" applyFont="1" applyFill="1" applyBorder="1" applyAlignment="1">
      <alignment horizontal="center" vertical="center" wrapText="1"/>
    </xf>
    <xf numFmtId="0" fontId="21" fillId="9" borderId="66" xfId="0" applyFont="1" applyFill="1" applyBorder="1" applyAlignment="1">
      <alignment horizontal="center" vertical="center" wrapText="1"/>
    </xf>
    <xf numFmtId="0" fontId="4" fillId="9" borderId="66" xfId="0" applyFont="1" applyFill="1" applyBorder="1" applyAlignment="1">
      <alignment horizontal="center" vertical="center" wrapText="1"/>
    </xf>
    <xf numFmtId="168" fontId="4" fillId="9" borderId="66" xfId="0" applyNumberFormat="1" applyFont="1" applyFill="1" applyBorder="1" applyAlignment="1">
      <alignment horizontal="center" vertical="center" wrapText="1"/>
    </xf>
    <xf numFmtId="44" fontId="3" fillId="0" borderId="23" xfId="0" applyNumberFormat="1" applyFont="1" applyBorder="1" applyAlignment="1">
      <alignment horizontal="center" vertical="top"/>
    </xf>
    <xf numFmtId="0" fontId="4" fillId="0" borderId="8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168" fontId="4" fillId="0" borderId="20" xfId="0" applyNumberFormat="1" applyFont="1" applyFill="1" applyBorder="1" applyAlignment="1">
      <alignment horizontal="center" vertical="center" wrapText="1"/>
    </xf>
    <xf numFmtId="0" fontId="4" fillId="0" borderId="8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168" fontId="3" fillId="0" borderId="20" xfId="0" applyNumberFormat="1" applyFont="1" applyFill="1" applyBorder="1" applyAlignment="1">
      <alignment horizontal="right" vertical="center" wrapText="1"/>
    </xf>
    <xf numFmtId="166" fontId="3" fillId="0" borderId="89" xfId="0" applyNumberFormat="1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166" fontId="4" fillId="0" borderId="90" xfId="0" applyNumberFormat="1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right" vertical="center"/>
    </xf>
    <xf numFmtId="168" fontId="4" fillId="0" borderId="23" xfId="0" applyNumberFormat="1" applyFont="1" applyFill="1" applyBorder="1" applyAlignment="1">
      <alignment horizontal="right" vertical="center"/>
    </xf>
    <xf numFmtId="166" fontId="4" fillId="0" borderId="77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79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 wrapText="1"/>
    </xf>
    <xf numFmtId="168" fontId="3" fillId="0" borderId="61" xfId="0" applyNumberFormat="1" applyFont="1" applyFill="1" applyBorder="1" applyAlignment="1">
      <alignment horizontal="center" vertical="center" wrapText="1"/>
    </xf>
    <xf numFmtId="2" fontId="3" fillId="0" borderId="61" xfId="0" applyNumberFormat="1" applyFont="1" applyFill="1" applyBorder="1" applyAlignment="1">
      <alignment horizontal="center" vertical="center" wrapText="1"/>
    </xf>
    <xf numFmtId="166" fontId="3" fillId="0" borderId="61" xfId="0" applyNumberFormat="1" applyFont="1" applyFill="1" applyBorder="1" applyAlignment="1">
      <alignment horizontal="center" vertical="center" wrapText="1"/>
    </xf>
    <xf numFmtId="166" fontId="3" fillId="0" borderId="80" xfId="0" applyNumberFormat="1" applyFont="1" applyFill="1" applyBorder="1" applyAlignment="1">
      <alignment horizontal="center" vertical="center" wrapText="1"/>
    </xf>
    <xf numFmtId="0" fontId="15" fillId="0" borderId="87" xfId="0" applyFont="1" applyFill="1" applyBorder="1" applyAlignment="1">
      <alignment horizontal="center" vertical="center"/>
    </xf>
    <xf numFmtId="0" fontId="14" fillId="0" borderId="20" xfId="0" quotePrefix="1" applyFont="1" applyFill="1" applyBorder="1" applyAlignment="1">
      <alignment horizontal="center" vertical="center" wrapText="1"/>
    </xf>
    <xf numFmtId="0" fontId="18" fillId="0" borderId="66" xfId="0" applyFont="1" applyFill="1" applyBorder="1"/>
    <xf numFmtId="0" fontId="14" fillId="0" borderId="21" xfId="0" applyFont="1" applyFill="1" applyBorder="1" applyAlignment="1">
      <alignment horizontal="center" vertical="center" wrapText="1"/>
    </xf>
    <xf numFmtId="169" fontId="14" fillId="0" borderId="20" xfId="0" applyNumberFormat="1" applyFont="1" applyFill="1" applyBorder="1" applyAlignment="1">
      <alignment horizontal="right" vertical="center" wrapText="1"/>
    </xf>
    <xf numFmtId="167" fontId="14" fillId="0" borderId="20" xfId="0" applyNumberFormat="1" applyFont="1" applyFill="1" applyBorder="1" applyAlignment="1">
      <alignment horizontal="center" vertical="center" wrapText="1"/>
    </xf>
    <xf numFmtId="0" fontId="0" fillId="0" borderId="66" xfId="0" applyFill="1" applyBorder="1"/>
    <xf numFmtId="169" fontId="3" fillId="0" borderId="20" xfId="0" applyNumberFormat="1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vertical="center"/>
    </xf>
    <xf numFmtId="168" fontId="4" fillId="0" borderId="61" xfId="0" applyNumberFormat="1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166" fontId="4" fillId="0" borderId="61" xfId="0" applyNumberFormat="1" applyFont="1" applyFill="1" applyBorder="1" applyAlignment="1">
      <alignment horizontal="center" vertical="center" wrapText="1"/>
    </xf>
    <xf numFmtId="166" fontId="4" fillId="0" borderId="80" xfId="0" applyNumberFormat="1" applyFont="1" applyFill="1" applyBorder="1" applyAlignment="1">
      <alignment horizontal="center" vertical="center" wrapText="1"/>
    </xf>
    <xf numFmtId="168" fontId="3" fillId="0" borderId="20" xfId="0" applyNumberFormat="1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168" fontId="4" fillId="0" borderId="23" xfId="0" applyNumberFormat="1" applyFont="1" applyFill="1" applyBorder="1" applyAlignment="1">
      <alignment horizontal="center" vertical="top"/>
    </xf>
    <xf numFmtId="4" fontId="4" fillId="0" borderId="23" xfId="0" applyNumberFormat="1" applyFont="1" applyFill="1" applyBorder="1" applyAlignment="1">
      <alignment horizontal="center" vertical="top"/>
    </xf>
    <xf numFmtId="166" fontId="4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Border="1"/>
    <xf numFmtId="174" fontId="3" fillId="2" borderId="20" xfId="0" applyNumberFormat="1" applyFont="1" applyFill="1" applyBorder="1" applyAlignment="1">
      <alignment horizontal="center" vertical="center" wrapText="1"/>
    </xf>
    <xf numFmtId="0" fontId="14" fillId="7" borderId="66" xfId="0" applyFont="1" applyFill="1" applyBorder="1" applyAlignment="1">
      <alignment horizontal="center" vertical="center"/>
    </xf>
    <xf numFmtId="0" fontId="3" fillId="7" borderId="66" xfId="0" applyFont="1" applyFill="1" applyBorder="1" applyAlignment="1">
      <alignment horizontal="center" vertical="center"/>
    </xf>
    <xf numFmtId="0" fontId="4" fillId="2" borderId="67" xfId="0" applyFont="1" applyFill="1" applyBorder="1" applyAlignment="1">
      <alignment horizontal="center" vertical="center"/>
    </xf>
    <xf numFmtId="0" fontId="4" fillId="2" borderId="98" xfId="0" applyFont="1" applyFill="1" applyBorder="1" applyAlignment="1">
      <alignment horizontal="center" vertical="center" wrapText="1"/>
    </xf>
    <xf numFmtId="168" fontId="4" fillId="2" borderId="98" xfId="0" applyNumberFormat="1" applyFont="1" applyFill="1" applyBorder="1" applyAlignment="1">
      <alignment horizontal="center" vertical="center" wrapText="1"/>
    </xf>
    <xf numFmtId="4" fontId="4" fillId="2" borderId="98" xfId="0" applyNumberFormat="1" applyFont="1" applyFill="1" applyBorder="1" applyAlignment="1">
      <alignment horizontal="center" vertical="center" wrapText="1"/>
    </xf>
    <xf numFmtId="0" fontId="17" fillId="7" borderId="20" xfId="0" applyFont="1" applyFill="1" applyBorder="1" applyAlignment="1">
      <alignment horizontal="left" vertical="center" wrapText="1"/>
    </xf>
    <xf numFmtId="0" fontId="11" fillId="7" borderId="20" xfId="0" applyFont="1" applyFill="1" applyBorder="1" applyAlignment="1">
      <alignment horizontal="left" vertical="center" wrapText="1"/>
    </xf>
    <xf numFmtId="0" fontId="3" fillId="8" borderId="100" xfId="0" applyFont="1" applyFill="1" applyBorder="1" applyAlignment="1">
      <alignment horizontal="center" vertical="center"/>
    </xf>
    <xf numFmtId="0" fontId="4" fillId="8" borderId="101" xfId="0" applyFont="1" applyFill="1" applyBorder="1" applyAlignment="1">
      <alignment horizontal="center" vertical="center"/>
    </xf>
    <xf numFmtId="0" fontId="4" fillId="9" borderId="101" xfId="0" quotePrefix="1" applyFont="1" applyFill="1" applyBorder="1" applyAlignment="1">
      <alignment horizontal="center" vertical="center" wrapText="1"/>
    </xf>
    <xf numFmtId="0" fontId="4" fillId="9" borderId="101" xfId="0" applyFont="1" applyFill="1" applyBorder="1" applyAlignment="1">
      <alignment horizontal="center" vertical="center" wrapText="1"/>
    </xf>
    <xf numFmtId="168" fontId="4" fillId="9" borderId="10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166" fontId="14" fillId="2" borderId="20" xfId="0" applyNumberFormat="1" applyFont="1" applyFill="1" applyBorder="1" applyAlignment="1">
      <alignment horizontal="center" vertical="center" wrapText="1"/>
    </xf>
    <xf numFmtId="0" fontId="14" fillId="7" borderId="66" xfId="0" applyFont="1" applyFill="1" applyBorder="1" applyAlignment="1">
      <alignment horizontal="center" vertical="center" wrapText="1"/>
    </xf>
    <xf numFmtId="0" fontId="3" fillId="7" borderId="66" xfId="0" applyFont="1" applyFill="1" applyBorder="1" applyAlignment="1">
      <alignment horizontal="center" vertical="center" wrapText="1"/>
    </xf>
    <xf numFmtId="4" fontId="3" fillId="7" borderId="66" xfId="0" applyNumberFormat="1" applyFont="1" applyFill="1" applyBorder="1" applyAlignment="1">
      <alignment horizontal="center" vertical="center" wrapText="1"/>
    </xf>
    <xf numFmtId="166" fontId="3" fillId="7" borderId="66" xfId="0" applyNumberFormat="1" applyFont="1" applyFill="1" applyBorder="1" applyAlignment="1">
      <alignment horizontal="center" vertical="center"/>
    </xf>
    <xf numFmtId="0" fontId="14" fillId="2" borderId="66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 wrapText="1"/>
    </xf>
    <xf numFmtId="4" fontId="15" fillId="7" borderId="66" xfId="0" applyNumberFormat="1" applyFont="1" applyFill="1" applyBorder="1" applyAlignment="1">
      <alignment horizontal="center" vertical="center" wrapText="1"/>
    </xf>
    <xf numFmtId="0" fontId="3" fillId="7" borderId="66" xfId="0" applyFont="1" applyFill="1" applyBorder="1" applyAlignment="1">
      <alignment horizontal="justify" vertical="center" wrapText="1"/>
    </xf>
    <xf numFmtId="0" fontId="14" fillId="7" borderId="66" xfId="0" applyFont="1" applyFill="1" applyBorder="1" applyAlignment="1">
      <alignment horizontal="justify" vertical="center" wrapText="1"/>
    </xf>
    <xf numFmtId="2" fontId="14" fillId="7" borderId="66" xfId="0" applyNumberFormat="1" applyFont="1" applyFill="1" applyBorder="1" applyAlignment="1">
      <alignment horizontal="center" vertical="center"/>
    </xf>
    <xf numFmtId="0" fontId="3" fillId="7" borderId="66" xfId="0" applyFont="1" applyFill="1" applyBorder="1" applyAlignment="1">
      <alignment horizontal="left" vertical="center"/>
    </xf>
    <xf numFmtId="2" fontId="3" fillId="7" borderId="66" xfId="0" applyNumberFormat="1" applyFont="1" applyFill="1" applyBorder="1" applyAlignment="1">
      <alignment horizontal="center" vertical="center"/>
    </xf>
    <xf numFmtId="2" fontId="30" fillId="7" borderId="66" xfId="0" applyNumberFormat="1" applyFont="1" applyFill="1" applyBorder="1" applyAlignment="1">
      <alignment horizontal="left" vertical="center" wrapText="1"/>
    </xf>
    <xf numFmtId="0" fontId="30" fillId="7" borderId="0" xfId="0" applyFont="1" applyFill="1" applyAlignment="1">
      <alignment horizontal="left"/>
    </xf>
    <xf numFmtId="0" fontId="17" fillId="7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14" fontId="12" fillId="7" borderId="20" xfId="0" applyNumberFormat="1" applyFont="1" applyFill="1" applyBorder="1" applyAlignment="1">
      <alignment horizontal="left" vertical="center" shrinkToFit="1"/>
    </xf>
    <xf numFmtId="166" fontId="19" fillId="7" borderId="20" xfId="0" applyNumberFormat="1" applyFont="1" applyFill="1" applyBorder="1" applyAlignment="1">
      <alignment horizontal="left" vertical="center" wrapText="1"/>
    </xf>
    <xf numFmtId="166" fontId="17" fillId="7" borderId="20" xfId="0" applyNumberFormat="1" applyFont="1" applyFill="1" applyBorder="1" applyAlignment="1">
      <alignment horizontal="left" vertical="center"/>
    </xf>
    <xf numFmtId="166" fontId="13" fillId="7" borderId="20" xfId="0" applyNumberFormat="1" applyFont="1" applyFill="1" applyBorder="1" applyAlignment="1">
      <alignment horizontal="left" vertical="center" wrapText="1"/>
    </xf>
    <xf numFmtId="166" fontId="12" fillId="7" borderId="20" xfId="0" applyNumberFormat="1" applyFont="1" applyFill="1" applyBorder="1" applyAlignment="1">
      <alignment horizontal="left" vertical="center" shrinkToFit="1"/>
    </xf>
    <xf numFmtId="166" fontId="11" fillId="7" borderId="20" xfId="0" applyNumberFormat="1" applyFont="1" applyFill="1" applyBorder="1" applyAlignment="1">
      <alignment horizontal="left" vertical="center"/>
    </xf>
    <xf numFmtId="44" fontId="29" fillId="7" borderId="66" xfId="0" applyNumberFormat="1" applyFont="1" applyFill="1" applyBorder="1" applyAlignment="1">
      <alignment horizontal="left" vertical="center" wrapText="1"/>
    </xf>
    <xf numFmtId="0" fontId="26" fillId="7" borderId="66" xfId="0" applyFont="1" applyFill="1" applyBorder="1" applyAlignment="1">
      <alignment horizontal="center" vertical="center" wrapText="1"/>
    </xf>
    <xf numFmtId="0" fontId="17" fillId="7" borderId="66" xfId="0" applyFont="1" applyFill="1" applyBorder="1" applyAlignment="1">
      <alignment horizontal="left" vertical="center" wrapText="1"/>
    </xf>
    <xf numFmtId="166" fontId="19" fillId="7" borderId="20" xfId="0" applyNumberFormat="1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left" vertical="center"/>
    </xf>
    <xf numFmtId="14" fontId="12" fillId="7" borderId="20" xfId="0" applyNumberFormat="1" applyFont="1" applyFill="1" applyBorder="1" applyAlignment="1">
      <alignment horizontal="center" vertical="center" shrinkToFit="1"/>
    </xf>
    <xf numFmtId="170" fontId="11" fillId="7" borderId="20" xfId="0" applyNumberFormat="1" applyFont="1" applyFill="1" applyBorder="1" applyAlignment="1">
      <alignment horizontal="left" vertical="center" wrapText="1"/>
    </xf>
    <xf numFmtId="44" fontId="14" fillId="0" borderId="0" xfId="0" applyNumberFormat="1" applyFont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14" fontId="12" fillId="0" borderId="20" xfId="0" applyNumberFormat="1" applyFont="1" applyFill="1" applyBorder="1" applyAlignment="1">
      <alignment horizontal="left" vertical="center" shrinkToFit="1"/>
    </xf>
    <xf numFmtId="166" fontId="19" fillId="0" borderId="20" xfId="0" applyNumberFormat="1" applyFont="1" applyFill="1" applyBorder="1" applyAlignment="1">
      <alignment horizontal="center" vertical="center" wrapText="1"/>
    </xf>
    <xf numFmtId="166" fontId="19" fillId="0" borderId="20" xfId="0" applyNumberFormat="1" applyFont="1" applyFill="1" applyBorder="1" applyAlignment="1">
      <alignment horizontal="left" vertical="center" wrapText="1"/>
    </xf>
    <xf numFmtId="0" fontId="14" fillId="0" borderId="66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/>
    </xf>
    <xf numFmtId="0" fontId="14" fillId="0" borderId="66" xfId="0" applyFont="1" applyFill="1" applyBorder="1" applyAlignment="1">
      <alignment horizontal="justify" vertical="center" wrapText="1"/>
    </xf>
    <xf numFmtId="4" fontId="15" fillId="0" borderId="66" xfId="0" applyNumberFormat="1" applyFont="1" applyFill="1" applyBorder="1" applyAlignment="1">
      <alignment horizontal="center" vertical="center" wrapText="1"/>
    </xf>
    <xf numFmtId="166" fontId="3" fillId="0" borderId="66" xfId="0" applyNumberFormat="1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1" fillId="7" borderId="66" xfId="0" applyFont="1" applyFill="1" applyBorder="1" applyAlignment="1">
      <alignment horizontal="right" vertical="center" wrapText="1"/>
    </xf>
    <xf numFmtId="0" fontId="2" fillId="7" borderId="66" xfId="0" applyFont="1" applyFill="1" applyBorder="1"/>
    <xf numFmtId="0" fontId="4" fillId="7" borderId="66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left" vertical="center" wrapText="1"/>
    </xf>
    <xf numFmtId="0" fontId="24" fillId="7" borderId="23" xfId="0" applyFont="1" applyFill="1" applyBorder="1" applyAlignment="1">
      <alignment horizontal="left"/>
    </xf>
    <xf numFmtId="0" fontId="21" fillId="7" borderId="23" xfId="0" applyFont="1" applyFill="1" applyBorder="1" applyAlignment="1">
      <alignment horizontal="left" vertical="center" wrapText="1"/>
    </xf>
    <xf numFmtId="0" fontId="2" fillId="7" borderId="23" xfId="0" applyFont="1" applyFill="1" applyBorder="1" applyAlignment="1">
      <alignment horizontal="left"/>
    </xf>
    <xf numFmtId="167" fontId="4" fillId="2" borderId="6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/>
    </xf>
    <xf numFmtId="0" fontId="4" fillId="0" borderId="66" xfId="0" applyFont="1" applyBorder="1" applyAlignment="1">
      <alignment horizontal="center" vertical="center"/>
    </xf>
    <xf numFmtId="0" fontId="2" fillId="0" borderId="66" xfId="0" applyFont="1" applyBorder="1"/>
    <xf numFmtId="0" fontId="23" fillId="0" borderId="23" xfId="0" applyFont="1" applyBorder="1" applyAlignment="1">
      <alignment horizontal="left"/>
    </xf>
    <xf numFmtId="166" fontId="4" fillId="0" borderId="66" xfId="0" applyNumberFormat="1" applyFont="1" applyFill="1" applyBorder="1" applyAlignment="1">
      <alignment horizontal="center" vertical="center" wrapText="1"/>
    </xf>
    <xf numFmtId="0" fontId="2" fillId="0" borderId="66" xfId="0" applyFont="1" applyFill="1" applyBorder="1"/>
    <xf numFmtId="4" fontId="4" fillId="0" borderId="18" xfId="0" applyNumberFormat="1" applyFont="1" applyFill="1" applyBorder="1" applyAlignment="1">
      <alignment horizontal="center" vertical="center"/>
    </xf>
    <xf numFmtId="0" fontId="2" fillId="0" borderId="90" xfId="0" applyFont="1" applyFill="1" applyBorder="1"/>
    <xf numFmtId="4" fontId="4" fillId="2" borderId="16" xfId="0" applyNumberFormat="1" applyFont="1" applyFill="1" applyBorder="1" applyAlignment="1">
      <alignment horizontal="center" vertical="center"/>
    </xf>
    <xf numFmtId="0" fontId="2" fillId="0" borderId="86" xfId="0" applyFont="1" applyBorder="1"/>
    <xf numFmtId="166" fontId="4" fillId="9" borderId="13" xfId="0" applyNumberFormat="1" applyFont="1" applyFill="1" applyBorder="1" applyAlignment="1">
      <alignment horizontal="center" vertical="center" wrapText="1"/>
    </xf>
    <xf numFmtId="0" fontId="2" fillId="10" borderId="88" xfId="0" applyFont="1" applyFill="1" applyBorder="1"/>
    <xf numFmtId="4" fontId="4" fillId="2" borderId="99" xfId="0" applyNumberFormat="1" applyFont="1" applyFill="1" applyBorder="1" applyAlignment="1">
      <alignment horizontal="center" vertical="center"/>
    </xf>
    <xf numFmtId="0" fontId="2" fillId="0" borderId="68" xfId="0" applyFont="1" applyBorder="1"/>
    <xf numFmtId="166" fontId="4" fillId="9" borderId="102" xfId="0" applyNumberFormat="1" applyFont="1" applyFill="1" applyBorder="1" applyAlignment="1">
      <alignment horizontal="center" vertical="center" wrapText="1"/>
    </xf>
    <xf numFmtId="0" fontId="2" fillId="10" borderId="77" xfId="0" applyFont="1" applyFill="1" applyBorder="1"/>
    <xf numFmtId="0" fontId="4" fillId="0" borderId="91" xfId="0" quotePrefix="1" applyFont="1" applyBorder="1" applyAlignment="1">
      <alignment horizontal="center" vertical="center" wrapText="1"/>
    </xf>
    <xf numFmtId="0" fontId="2" fillId="0" borderId="43" xfId="0" applyFont="1" applyBorder="1"/>
    <xf numFmtId="0" fontId="2" fillId="0" borderId="21" xfId="0" applyFont="1" applyBorder="1"/>
    <xf numFmtId="4" fontId="4" fillId="0" borderId="18" xfId="0" applyNumberFormat="1" applyFont="1" applyBorder="1" applyAlignment="1">
      <alignment horizontal="center" vertical="center"/>
    </xf>
    <xf numFmtId="0" fontId="2" fillId="0" borderId="90" xfId="0" applyFont="1" applyBorder="1"/>
    <xf numFmtId="166" fontId="3" fillId="2" borderId="18" xfId="0" applyNumberFormat="1" applyFont="1" applyFill="1" applyBorder="1" applyAlignment="1">
      <alignment horizontal="center" vertical="center" wrapText="1"/>
    </xf>
    <xf numFmtId="0" fontId="4" fillId="0" borderId="66" xfId="0" applyFont="1" applyBorder="1" applyAlignment="1">
      <alignment horizontal="right" vertical="center"/>
    </xf>
    <xf numFmtId="166" fontId="4" fillId="2" borderId="66" xfId="0" applyNumberFormat="1" applyFont="1" applyFill="1" applyBorder="1" applyAlignment="1">
      <alignment horizontal="center" vertical="center" wrapText="1"/>
    </xf>
    <xf numFmtId="0" fontId="3" fillId="0" borderId="66" xfId="0" applyFont="1" applyBorder="1" applyAlignment="1">
      <alignment horizontal="right" vertical="center"/>
    </xf>
    <xf numFmtId="166" fontId="3" fillId="2" borderId="66" xfId="0" applyNumberFormat="1" applyFont="1" applyFill="1" applyBorder="1" applyAlignment="1">
      <alignment horizontal="center" vertical="center" wrapText="1"/>
    </xf>
    <xf numFmtId="166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/>
    </xf>
    <xf numFmtId="0" fontId="4" fillId="0" borderId="36" xfId="0" applyFont="1" applyBorder="1" applyAlignment="1">
      <alignment horizontal="center" vertical="center" wrapText="1"/>
    </xf>
    <xf numFmtId="0" fontId="2" fillId="0" borderId="62" xfId="0" applyFont="1" applyBorder="1"/>
    <xf numFmtId="0" fontId="4" fillId="0" borderId="18" xfId="0" applyFont="1" applyBorder="1" applyAlignment="1">
      <alignment horizontal="right" vertical="center"/>
    </xf>
    <xf numFmtId="166" fontId="4" fillId="2" borderId="43" xfId="0" applyNumberFormat="1" applyFont="1" applyFill="1" applyBorder="1" applyAlignment="1">
      <alignment horizontal="center" vertical="center" wrapText="1"/>
    </xf>
    <xf numFmtId="166" fontId="3" fillId="2" borderId="43" xfId="0" applyNumberFormat="1" applyFont="1" applyFill="1" applyBorder="1" applyAlignment="1">
      <alignment horizontal="center" vertical="center" wrapText="1"/>
    </xf>
    <xf numFmtId="0" fontId="21" fillId="0" borderId="66" xfId="0" applyFont="1" applyFill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0" fontId="21" fillId="0" borderId="43" xfId="0" applyFont="1" applyBorder="1" applyAlignment="1">
      <alignment horizontal="right" vertical="center"/>
    </xf>
    <xf numFmtId="0" fontId="21" fillId="0" borderId="21" xfId="0" applyFont="1" applyBorder="1" applyAlignment="1">
      <alignment horizontal="right" vertical="center"/>
    </xf>
    <xf numFmtId="0" fontId="4" fillId="0" borderId="43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172" fontId="4" fillId="2" borderId="43" xfId="0" applyNumberFormat="1" applyFont="1" applyFill="1" applyBorder="1" applyAlignment="1">
      <alignment horizontal="right" vertical="center" wrapText="1"/>
    </xf>
    <xf numFmtId="172" fontId="2" fillId="0" borderId="90" xfId="0" applyNumberFormat="1" applyFont="1" applyBorder="1" applyAlignment="1">
      <alignment horizontal="right"/>
    </xf>
    <xf numFmtId="0" fontId="4" fillId="0" borderId="18" xfId="0" applyFont="1" applyFill="1" applyBorder="1" applyAlignment="1">
      <alignment horizontal="right" vertical="center"/>
    </xf>
    <xf numFmtId="0" fontId="2" fillId="0" borderId="43" xfId="0" applyFont="1" applyFill="1" applyBorder="1"/>
    <xf numFmtId="0" fontId="4" fillId="0" borderId="91" xfId="0" quotePrefix="1" applyFont="1" applyFill="1" applyBorder="1" applyAlignment="1">
      <alignment horizontal="center" vertical="center" wrapText="1"/>
    </xf>
    <xf numFmtId="0" fontId="2" fillId="0" borderId="59" xfId="0" applyFont="1" applyFill="1" applyBorder="1"/>
    <xf numFmtId="0" fontId="2" fillId="0" borderId="21" xfId="0" applyFont="1" applyFill="1" applyBorder="1"/>
    <xf numFmtId="0" fontId="4" fillId="0" borderId="76" xfId="0" quotePrefix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96" xfId="0" applyFont="1" applyBorder="1"/>
    <xf numFmtId="0" fontId="2" fillId="0" borderId="79" xfId="0" applyFont="1" applyBorder="1"/>
    <xf numFmtId="0" fontId="2" fillId="0" borderId="61" xfId="0" applyFont="1" applyBorder="1"/>
    <xf numFmtId="0" fontId="3" fillId="0" borderId="66" xfId="0" applyFont="1" applyFill="1" applyBorder="1" applyAlignment="1">
      <alignment horizontal="right" vertical="center"/>
    </xf>
    <xf numFmtId="166" fontId="3" fillId="0" borderId="66" xfId="0" applyNumberFormat="1" applyFont="1" applyFill="1" applyBorder="1" applyAlignment="1">
      <alignment horizontal="center" vertical="center" wrapText="1"/>
    </xf>
    <xf numFmtId="166" fontId="4" fillId="0" borderId="43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/>
    </xf>
    <xf numFmtId="0" fontId="2" fillId="0" borderId="86" xfId="0" applyFont="1" applyFill="1" applyBorder="1"/>
    <xf numFmtId="166" fontId="4" fillId="9" borderId="66" xfId="0" applyNumberFormat="1" applyFont="1" applyFill="1" applyBorder="1" applyAlignment="1">
      <alignment horizontal="center" vertical="center" wrapText="1"/>
    </xf>
    <xf numFmtId="0" fontId="2" fillId="10" borderId="66" xfId="0" applyFont="1" applyFill="1" applyBorder="1"/>
    <xf numFmtId="0" fontId="4" fillId="0" borderId="66" xfId="0" applyFont="1" applyFill="1" applyBorder="1" applyAlignment="1">
      <alignment horizontal="right" vertical="center"/>
    </xf>
    <xf numFmtId="4" fontId="4" fillId="2" borderId="95" xfId="0" applyNumberFormat="1" applyFont="1" applyFill="1" applyBorder="1" applyAlignment="1">
      <alignment horizontal="center" vertical="center"/>
    </xf>
    <xf numFmtId="0" fontId="2" fillId="0" borderId="77" xfId="0" applyFont="1" applyBorder="1"/>
    <xf numFmtId="4" fontId="4" fillId="2" borderId="84" xfId="0" applyNumberFormat="1" applyFont="1" applyFill="1" applyBorder="1" applyAlignment="1">
      <alignment horizontal="center" vertical="center"/>
    </xf>
    <xf numFmtId="0" fontId="2" fillId="0" borderId="93" xfId="0" applyFont="1" applyBorder="1"/>
    <xf numFmtId="0" fontId="3" fillId="0" borderId="43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4" fillId="0" borderId="81" xfId="0" quotePrefix="1" applyFont="1" applyBorder="1" applyAlignment="1">
      <alignment horizontal="center" vertical="center" wrapText="1"/>
    </xf>
    <xf numFmtId="0" fontId="2" fillId="0" borderId="59" xfId="0" applyFont="1" applyBorder="1"/>
    <xf numFmtId="0" fontId="2" fillId="0" borderId="60" xfId="0" applyFont="1" applyBorder="1"/>
    <xf numFmtId="0" fontId="4" fillId="0" borderId="18" xfId="0" applyFont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left" vertical="center"/>
    </xf>
    <xf numFmtId="0" fontId="4" fillId="0" borderId="71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77" xfId="0" applyFont="1" applyFill="1" applyBorder="1" applyAlignment="1">
      <alignment horizontal="left" vertical="center"/>
    </xf>
    <xf numFmtId="0" fontId="21" fillId="0" borderId="76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77" xfId="0" applyFont="1" applyFill="1" applyBorder="1" applyAlignment="1">
      <alignment horizontal="left" vertical="center"/>
    </xf>
    <xf numFmtId="0" fontId="4" fillId="0" borderId="7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right" vertical="center"/>
    </xf>
    <xf numFmtId="166" fontId="4" fillId="0" borderId="59" xfId="0" applyNumberFormat="1" applyFont="1" applyFill="1" applyBorder="1" applyAlignment="1">
      <alignment horizontal="center" vertical="center" wrapText="1"/>
    </xf>
    <xf numFmtId="0" fontId="2" fillId="0" borderId="82" xfId="0" applyFont="1" applyFill="1" applyBorder="1"/>
    <xf numFmtId="172" fontId="4" fillId="0" borderId="66" xfId="0" applyNumberFormat="1" applyFont="1" applyFill="1" applyBorder="1" applyAlignment="1">
      <alignment horizontal="right" vertical="center" wrapText="1"/>
    </xf>
    <xf numFmtId="172" fontId="2" fillId="0" borderId="66" xfId="0" applyNumberFormat="1" applyFont="1" applyFill="1" applyBorder="1" applyAlignment="1">
      <alignment horizontal="right"/>
    </xf>
    <xf numFmtId="173" fontId="4" fillId="2" borderId="43" xfId="0" applyNumberFormat="1" applyFont="1" applyFill="1" applyBorder="1" applyAlignment="1">
      <alignment horizontal="right" vertical="center" wrapText="1"/>
    </xf>
    <xf numFmtId="173" fontId="2" fillId="0" borderId="90" xfId="0" applyNumberFormat="1" applyFont="1" applyBorder="1" applyAlignment="1">
      <alignment horizontal="right"/>
    </xf>
    <xf numFmtId="0" fontId="21" fillId="0" borderId="66" xfId="0" applyFont="1" applyBorder="1" applyAlignment="1">
      <alignment horizontal="right" vertical="center"/>
    </xf>
    <xf numFmtId="172" fontId="4" fillId="2" borderId="66" xfId="0" applyNumberFormat="1" applyFont="1" applyFill="1" applyBorder="1" applyAlignment="1">
      <alignment horizontal="right" vertical="center" wrapText="1"/>
    </xf>
    <xf numFmtId="172" fontId="2" fillId="0" borderId="66" xfId="0" applyNumberFormat="1" applyFont="1" applyBorder="1" applyAlignment="1">
      <alignment horizontal="right"/>
    </xf>
    <xf numFmtId="0" fontId="21" fillId="0" borderId="36" xfId="0" applyFont="1" applyBorder="1" applyAlignment="1">
      <alignment horizontal="right" vertical="center"/>
    </xf>
    <xf numFmtId="0" fontId="21" fillId="0" borderId="61" xfId="0" applyFont="1" applyBorder="1" applyAlignment="1">
      <alignment horizontal="right" vertical="center"/>
    </xf>
    <xf numFmtId="0" fontId="21" fillId="0" borderId="62" xfId="0" applyFont="1" applyBorder="1" applyAlignment="1">
      <alignment horizontal="right" vertical="center"/>
    </xf>
    <xf numFmtId="0" fontId="4" fillId="0" borderId="6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81" xfId="0" quotePrefix="1" applyFont="1" applyFill="1" applyBorder="1" applyAlignment="1">
      <alignment horizontal="center" vertical="center" wrapText="1"/>
    </xf>
    <xf numFmtId="0" fontId="2" fillId="0" borderId="60" xfId="0" applyFont="1" applyFill="1" applyBorder="1"/>
    <xf numFmtId="0" fontId="2" fillId="0" borderId="79" xfId="0" applyFont="1" applyFill="1" applyBorder="1"/>
    <xf numFmtId="0" fontId="2" fillId="0" borderId="61" xfId="0" applyFont="1" applyFill="1" applyBorder="1"/>
    <xf numFmtId="0" fontId="2" fillId="0" borderId="62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2" fontId="22" fillId="0" borderId="46" xfId="0" applyNumberFormat="1" applyFont="1" applyBorder="1" applyAlignment="1">
      <alignment horizontal="center"/>
    </xf>
    <xf numFmtId="0" fontId="28" fillId="0" borderId="47" xfId="0" applyFont="1" applyBorder="1"/>
    <xf numFmtId="0" fontId="28" fillId="0" borderId="45" xfId="0" applyFont="1" applyBorder="1"/>
    <xf numFmtId="0" fontId="22" fillId="0" borderId="4" xfId="0" applyFont="1" applyBorder="1" applyAlignment="1">
      <alignment horizontal="center"/>
    </xf>
    <xf numFmtId="0" fontId="28" fillId="0" borderId="5" xfId="0" applyFont="1" applyBorder="1"/>
    <xf numFmtId="0" fontId="28" fillId="0" borderId="6" xfId="0" applyFont="1" applyBorder="1"/>
    <xf numFmtId="2" fontId="28" fillId="0" borderId="24" xfId="0" applyNumberFormat="1" applyFont="1" applyBorder="1" applyAlignment="1">
      <alignment horizontal="center"/>
    </xf>
    <xf numFmtId="0" fontId="28" fillId="0" borderId="25" xfId="0" applyFont="1" applyBorder="1"/>
    <xf numFmtId="0" fontId="28" fillId="0" borderId="27" xfId="0" applyFont="1" applyBorder="1"/>
    <xf numFmtId="2" fontId="28" fillId="0" borderId="32" xfId="0" applyNumberFormat="1" applyFont="1" applyBorder="1" applyAlignment="1">
      <alignment horizontal="center"/>
    </xf>
    <xf numFmtId="0" fontId="28" fillId="0" borderId="34" xfId="0" applyFont="1" applyBorder="1"/>
    <xf numFmtId="0" fontId="28" fillId="0" borderId="31" xfId="0" applyFont="1" applyBorder="1"/>
    <xf numFmtId="2" fontId="28" fillId="0" borderId="33" xfId="0" applyNumberFormat="1" applyFont="1" applyBorder="1" applyAlignment="1">
      <alignment horizontal="center"/>
    </xf>
    <xf numFmtId="2" fontId="22" fillId="0" borderId="44" xfId="0" applyNumberFormat="1" applyFont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2" fillId="0" borderId="42" xfId="0" applyFont="1" applyBorder="1"/>
    <xf numFmtId="2" fontId="28" fillId="0" borderId="32" xfId="0" applyNumberFormat="1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28" fillId="0" borderId="19" xfId="0" applyFont="1" applyBorder="1"/>
    <xf numFmtId="2" fontId="22" fillId="0" borderId="32" xfId="0" applyNumberFormat="1" applyFont="1" applyBorder="1" applyAlignment="1">
      <alignment horizontal="center"/>
    </xf>
    <xf numFmtId="0" fontId="22" fillId="0" borderId="34" xfId="0" applyFont="1" applyBorder="1"/>
    <xf numFmtId="0" fontId="22" fillId="0" borderId="31" xfId="0" applyFont="1" applyBorder="1"/>
    <xf numFmtId="0" fontId="6" fillId="2" borderId="22" xfId="0" applyFont="1" applyFill="1" applyBorder="1" applyAlignment="1">
      <alignment horizontal="center"/>
    </xf>
    <xf numFmtId="0" fontId="2" fillId="0" borderId="5" xfId="0" applyFont="1" applyBorder="1"/>
    <xf numFmtId="0" fontId="5" fillId="2" borderId="18" xfId="0" applyFont="1" applyFill="1" applyBorder="1" applyAlignment="1">
      <alignment horizontal="center"/>
    </xf>
    <xf numFmtId="0" fontId="2" fillId="0" borderId="19" xfId="0" applyFont="1" applyBorder="1"/>
    <xf numFmtId="2" fontId="22" fillId="0" borderId="33" xfId="0" applyNumberFormat="1" applyFont="1" applyBorder="1" applyAlignment="1">
      <alignment horizontal="center"/>
    </xf>
    <xf numFmtId="0" fontId="6" fillId="2" borderId="57" xfId="0" applyFont="1" applyFill="1" applyBorder="1" applyAlignment="1">
      <alignment horizontal="center"/>
    </xf>
    <xf numFmtId="0" fontId="2" fillId="0" borderId="58" xfId="0" applyFont="1" applyBorder="1"/>
    <xf numFmtId="0" fontId="2" fillId="0" borderId="56" xfId="0" applyFont="1" applyBorder="1"/>
    <xf numFmtId="0" fontId="5" fillId="2" borderId="22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6" fillId="2" borderId="55" xfId="0" applyFont="1" applyFill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4" fillId="2" borderId="38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top" wrapText="1"/>
    </xf>
    <xf numFmtId="0" fontId="2" fillId="0" borderId="2" xfId="0" applyFont="1" applyBorder="1"/>
    <xf numFmtId="0" fontId="5" fillId="0" borderId="39" xfId="0" applyFont="1" applyBorder="1" applyAlignment="1">
      <alignment horizontal="center" vertical="center"/>
    </xf>
    <xf numFmtId="0" fontId="24" fillId="0" borderId="38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6" fillId="2" borderId="18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left" vertical="center"/>
    </xf>
    <xf numFmtId="0" fontId="21" fillId="2" borderId="38" xfId="0" applyFont="1" applyFill="1" applyBorder="1" applyAlignment="1">
      <alignment horizontal="left" vertical="center"/>
    </xf>
    <xf numFmtId="0" fontId="27" fillId="0" borderId="4" xfId="0" applyFont="1" applyBorder="1" applyAlignment="1">
      <alignment horizontal="center"/>
    </xf>
    <xf numFmtId="0" fontId="22" fillId="0" borderId="5" xfId="0" applyFont="1" applyBorder="1"/>
    <xf numFmtId="0" fontId="22" fillId="0" borderId="6" xfId="0" applyFont="1" applyBorder="1"/>
    <xf numFmtId="2" fontId="3" fillId="2" borderId="18" xfId="0" applyNumberFormat="1" applyFont="1" applyFill="1" applyBorder="1" applyAlignment="1">
      <alignment horizontal="center" vertical="top" wrapText="1"/>
    </xf>
    <xf numFmtId="2" fontId="28" fillId="0" borderId="29" xfId="0" applyNumberFormat="1" applyFont="1" applyBorder="1" applyAlignment="1">
      <alignment horizontal="center"/>
    </xf>
    <xf numFmtId="0" fontId="3" fillId="0" borderId="59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center"/>
    </xf>
    <xf numFmtId="0" fontId="2" fillId="0" borderId="82" xfId="0" applyFont="1" applyBorder="1"/>
    <xf numFmtId="49" fontId="4" fillId="0" borderId="23" xfId="0" applyNumberFormat="1" applyFont="1" applyBorder="1" applyAlignment="1">
      <alignment horizontal="right" vertical="top" wrapText="1"/>
    </xf>
    <xf numFmtId="0" fontId="0" fillId="0" borderId="23" xfId="0" applyFont="1" applyBorder="1" applyAlignment="1"/>
    <xf numFmtId="10" fontId="4" fillId="0" borderId="2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left" vertical="top" wrapText="1"/>
    </xf>
    <xf numFmtId="10" fontId="3" fillId="0" borderId="23" xfId="0" applyNumberFormat="1" applyFont="1" applyBorder="1" applyAlignment="1">
      <alignment horizontal="center"/>
    </xf>
    <xf numFmtId="10" fontId="4" fillId="0" borderId="2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4" fillId="2" borderId="70" xfId="0" applyFont="1" applyFill="1" applyBorder="1" applyAlignment="1">
      <alignment horizontal="left" vertical="center" wrapText="1"/>
    </xf>
    <xf numFmtId="0" fontId="4" fillId="2" borderId="71" xfId="0" applyFont="1" applyFill="1" applyBorder="1" applyAlignment="1">
      <alignment horizontal="left" vertical="center" wrapText="1"/>
    </xf>
    <xf numFmtId="0" fontId="4" fillId="2" borderId="66" xfId="0" applyFont="1" applyFill="1" applyBorder="1" applyAlignment="1">
      <alignment horizontal="center" vertical="center"/>
    </xf>
    <xf numFmtId="0" fontId="4" fillId="2" borderId="73" xfId="0" applyFont="1" applyFill="1" applyBorder="1" applyAlignment="1">
      <alignment horizontal="left" vertical="center" wrapText="1"/>
    </xf>
    <xf numFmtId="0" fontId="2" fillId="0" borderId="73" xfId="0" applyFont="1" applyBorder="1" applyAlignment="1">
      <alignment horizontal="left"/>
    </xf>
    <xf numFmtId="0" fontId="2" fillId="0" borderId="74" xfId="0" applyFont="1" applyBorder="1" applyAlignment="1">
      <alignment horizontal="left"/>
    </xf>
    <xf numFmtId="0" fontId="4" fillId="0" borderId="2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center"/>
    </xf>
    <xf numFmtId="0" fontId="2" fillId="0" borderId="80" xfId="0" applyFont="1" applyBorder="1"/>
    <xf numFmtId="0" fontId="3" fillId="0" borderId="61" xfId="0" applyFont="1" applyBorder="1" applyAlignment="1">
      <alignment horizontal="center" vertical="top" wrapText="1"/>
    </xf>
    <xf numFmtId="0" fontId="24" fillId="0" borderId="78" xfId="0" applyFont="1" applyBorder="1" applyAlignment="1">
      <alignment horizontal="left"/>
    </xf>
    <xf numFmtId="0" fontId="24" fillId="0" borderId="68" xfId="0" applyFont="1" applyBorder="1" applyAlignment="1">
      <alignment horizontal="left"/>
    </xf>
    <xf numFmtId="0" fontId="4" fillId="0" borderId="81" xfId="0" applyFont="1" applyBorder="1" applyAlignment="1">
      <alignment horizontal="center" vertical="top" wrapText="1"/>
    </xf>
    <xf numFmtId="49" fontId="3" fillId="0" borderId="61" xfId="0" applyNumberFormat="1" applyFont="1" applyBorder="1" applyAlignment="1">
      <alignment horizontal="left" vertical="top" wrapText="1"/>
    </xf>
    <xf numFmtId="10" fontId="3" fillId="0" borderId="61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7" xfId="0" applyFont="1" applyBorder="1"/>
    <xf numFmtId="49" fontId="3" fillId="0" borderId="59" xfId="0" applyNumberFormat="1" applyFont="1" applyBorder="1" applyAlignment="1">
      <alignment horizontal="center" vertical="top" wrapText="1"/>
    </xf>
    <xf numFmtId="171" fontId="24" fillId="0" borderId="59" xfId="0" applyNumberFormat="1" applyFont="1" applyBorder="1" applyAlignment="1">
      <alignment horizontal="center" vertical="center"/>
    </xf>
    <xf numFmtId="171" fontId="22" fillId="0" borderId="82" xfId="0" applyNumberFormat="1" applyFont="1" applyBorder="1"/>
    <xf numFmtId="171" fontId="25" fillId="0" borderId="23" xfId="0" applyNumberFormat="1" applyFont="1" applyBorder="1" applyAlignment="1"/>
    <xf numFmtId="171" fontId="22" fillId="0" borderId="77" xfId="0" applyNumberFormat="1" applyFont="1" applyBorder="1"/>
    <xf numFmtId="171" fontId="22" fillId="0" borderId="73" xfId="0" applyNumberFormat="1" applyFont="1" applyBorder="1"/>
    <xf numFmtId="171" fontId="22" fillId="0" borderId="74" xfId="0" applyNumberFormat="1" applyFont="1" applyBorder="1"/>
    <xf numFmtId="49" fontId="3" fillId="0" borderId="23" xfId="0" applyNumberFormat="1" applyFont="1" applyBorder="1" applyAlignment="1">
      <alignment horizontal="center" vertical="top" wrapText="1"/>
    </xf>
    <xf numFmtId="0" fontId="2" fillId="0" borderId="73" xfId="0" applyFont="1" applyBorder="1"/>
    <xf numFmtId="49" fontId="3" fillId="0" borderId="61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left" vertical="center"/>
    </xf>
    <xf numFmtId="0" fontId="2" fillId="0" borderId="65" xfId="0" applyFont="1" applyBorder="1"/>
    <xf numFmtId="0" fontId="9" fillId="0" borderId="64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8" fillId="15" borderId="0" xfId="0" applyFont="1" applyFill="1" applyAlignment="1">
      <alignment horizontal="center" vertical="center"/>
    </xf>
    <xf numFmtId="0" fontId="0" fillId="15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B1525"/>
      <color rgb="FF9ABCB6"/>
      <color rgb="FFC6D9D6"/>
      <color rgb="FFBA28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en-GB">
                <a:solidFill>
                  <a:sysClr val="windowText" lastClr="000000"/>
                </a:solidFill>
              </a:rPr>
              <a:t>Distribuição do preço</a:t>
            </a:r>
            <a:r>
              <a:rPr lang="en-GB" baseline="0">
                <a:solidFill>
                  <a:sysClr val="windowText" lastClr="000000"/>
                </a:solidFill>
              </a:rPr>
              <a:t> global da obra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pt-BR"/>
        </a:p>
      </c:txPr>
    </c:title>
    <c:autoTitleDeleted val="0"/>
    <c:plotArea>
      <c:layout/>
      <c:pieChart>
        <c:varyColors val="1"/>
        <c:ser>
          <c:idx val="0"/>
          <c:order val="0"/>
          <c:spPr>
            <a:ln w="6350">
              <a:noFill/>
            </a:ln>
          </c:spPr>
          <c:dPt>
            <c:idx val="0"/>
            <c:bubble3D val="0"/>
            <c:spPr>
              <a:solidFill>
                <a:srgbClr val="FFFF0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2BF-4E6D-8FBB-D279864F3701}"/>
              </c:ext>
            </c:extLst>
          </c:dPt>
          <c:dPt>
            <c:idx val="1"/>
            <c:bubble3D val="0"/>
            <c:spPr>
              <a:solidFill>
                <a:srgbClr val="BA28FC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2BF-4E6D-8FBB-D279864F3701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2BF-4E6D-8FBB-D279864F3701}"/>
              </c:ext>
            </c:extLst>
          </c:dPt>
          <c:dPt>
            <c:idx val="3"/>
            <c:bubble3D val="0"/>
            <c:spPr>
              <a:solidFill>
                <a:srgbClr val="0070C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B2BF-4E6D-8FBB-D279864F3701}"/>
              </c:ext>
            </c:extLst>
          </c:dPt>
          <c:dPt>
            <c:idx val="4"/>
            <c:bubble3D val="0"/>
            <c:spPr>
              <a:solidFill>
                <a:schemeClr val="accent3">
                  <a:lumMod val="75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2BF-4E6D-8FBB-D279864F3701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2BF-4E6D-8FBB-D279864F3701}"/>
              </c:ext>
            </c:extLst>
          </c:dPt>
          <c:dPt>
            <c:idx val="6"/>
            <c:bubble3D val="0"/>
            <c:spPr>
              <a:solidFill>
                <a:srgbClr val="C0000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2BF-4E6D-8FBB-D279864F3701}"/>
              </c:ext>
            </c:extLst>
          </c:dPt>
          <c:dPt>
            <c:idx val="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2BF-4E6D-8FBB-D279864F3701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7ECA-4590-9806-551070B24583}"/>
              </c:ext>
            </c:extLst>
          </c:dPt>
          <c:dLbls>
            <c:dLbl>
              <c:idx val="0"/>
              <c:layout>
                <c:manualLayout>
                  <c:x val="-0.12112978440879719"/>
                  <c:y val="-2.03164676434925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2BF-4E6D-8FBB-D279864F3701}"/>
                </c:ext>
              </c:extLst>
            </c:dLbl>
            <c:dLbl>
              <c:idx val="4"/>
              <c:layout>
                <c:manualLayout>
                  <c:x val="4.1032709050770021E-2"/>
                  <c:y val="8.47672436890484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2BF-4E6D-8FBB-D279864F3701}"/>
                </c:ext>
              </c:extLst>
            </c:dLbl>
            <c:dLbl>
              <c:idx val="5"/>
              <c:layout>
                <c:manualLayout>
                  <c:x val="0.1318395904134893"/>
                  <c:y val="-0.162158202545898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2BF-4E6D-8FBB-D279864F3701}"/>
                </c:ext>
              </c:extLst>
            </c:dLbl>
            <c:dLbl>
              <c:idx val="6"/>
              <c:layout>
                <c:manualLayout>
                  <c:x val="2.0575011067735856E-2"/>
                  <c:y val="0.1240848329054820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2BF-4E6D-8FBB-D279864F3701}"/>
                </c:ext>
              </c:extLst>
            </c:dLbl>
            <c:dLbl>
              <c:idx val="7"/>
              <c:layout>
                <c:manualLayout>
                  <c:x val="-3.9202395546297238E-2"/>
                  <c:y val="7.678764402624907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2BF-4E6D-8FBB-D279864F3701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ysClr val="windowText" lastClr="000000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RESUMO!$B$9:$B$17</c:f>
              <c:strCache>
                <c:ptCount val="9"/>
                <c:pt idx="0">
                  <c:v>ADMINISTRAÇÃO DA OBRA</c:v>
                </c:pt>
                <c:pt idx="1">
                  <c:v>CALDEIRARIA</c:v>
                </c:pt>
                <c:pt idx="2">
                  <c:v>NAVEGAÇÃO, SALVATAGEM E COMBATE À INCÊNDIO</c:v>
                </c:pt>
                <c:pt idx="3">
                  <c:v>PORTAS, ESQUADRIAS, REVESTIMENTO E ACABAMENTO</c:v>
                </c:pt>
                <c:pt idx="4">
                  <c:v>SISTEMA DE AMARRAÇÃO E FUNDEIO</c:v>
                </c:pt>
                <c:pt idx="5">
                  <c:v>INSTALAÇÕES HIDRO-SANITÁRIAS</c:v>
                </c:pt>
                <c:pt idx="6">
                  <c:v>INSTALAÇÕES ELÉTRICAS</c:v>
                </c:pt>
                <c:pt idx="7">
                  <c:v>MOBILIÁRIO E ELETRODOMÉSTICOS</c:v>
                </c:pt>
                <c:pt idx="8">
                  <c:v>SERVIÇOS COMPLEMENTARES</c:v>
                </c:pt>
              </c:strCache>
            </c:strRef>
          </c:cat>
          <c:val>
            <c:numRef>
              <c:f>RESUMO!$C$9:$C$17</c:f>
              <c:numCache>
                <c:formatCode>"R$"\ #,##0.00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F-4E6D-8FBB-D279864F3701}"/>
            </c:ext>
          </c:extLst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247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43962</xdr:colOff>
      <xdr:row>20</xdr:row>
      <xdr:rowOff>131885</xdr:rowOff>
    </xdr:from>
    <xdr:to>
      <xdr:col>2</xdr:col>
      <xdr:colOff>2073519</xdr:colOff>
      <xdr:row>42</xdr:row>
      <xdr:rowOff>28575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8A95421-6AEA-9C64-25E9-59DCA2F78C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662609</xdr:colOff>
      <xdr:row>25</xdr:row>
      <xdr:rowOff>0</xdr:rowOff>
    </xdr:from>
    <xdr:ext cx="3017814" cy="358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2">
              <a:extLst>
                <a:ext uri="{FF2B5EF4-FFF2-40B4-BE49-F238E27FC236}">
                  <a16:creationId xmlns:a16="http://schemas.microsoft.com/office/drawing/2014/main" id="{7BE9BB10-BB13-4118-BA83-8367D74CB02B}"/>
                </a:ext>
              </a:extLst>
            </xdr:cNvPr>
            <xdr:cNvSpPr txBox="1"/>
          </xdr:nvSpPr>
          <xdr:spPr>
            <a:xfrm>
              <a:off x="2136913" y="4986130"/>
              <a:ext cx="3017814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2">
              <a:extLst>
                <a:ext uri="{FF2B5EF4-FFF2-40B4-BE49-F238E27FC236}">
                  <a16:creationId xmlns:a16="http://schemas.microsoft.com/office/drawing/2014/main" id="{7BE9BB10-BB13-4118-BA83-8367D74CB02B}"/>
                </a:ext>
              </a:extLst>
            </xdr:cNvPr>
            <xdr:cNvSpPr txBox="1"/>
          </xdr:nvSpPr>
          <xdr:spPr>
            <a:xfrm>
              <a:off x="2136913" y="4986130"/>
              <a:ext cx="3017814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𝐵𝐷𝐼=(1+𝐴𝐶+𝑆+𝑅+𝐺)(1+𝐷𝐹)(1+𝐿)/((1−𝐼) )−1</a:t>
              </a:r>
              <a:endParaRPr lang="pt-B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3"/>
  <sheetViews>
    <sheetView tabSelected="1" view="pageBreakPreview" zoomScaleNormal="100" zoomScaleSheetLayoutView="100" workbookViewId="0">
      <selection activeCell="B1" sqref="B1:C2"/>
    </sheetView>
  </sheetViews>
  <sheetFormatPr defaultColWidth="12.5703125" defaultRowHeight="15" customHeight="1" x14ac:dyDescent="0.2"/>
  <cols>
    <col min="1" max="1" width="7.85546875" customWidth="1"/>
    <col min="2" max="2" width="53.140625" customWidth="1"/>
    <col min="3" max="3" width="31.5703125" customWidth="1"/>
    <col min="4" max="12" width="8.5703125" customWidth="1"/>
  </cols>
  <sheetData>
    <row r="1" spans="1:12" ht="15.75" customHeight="1" x14ac:dyDescent="0.25">
      <c r="A1" s="176" t="s">
        <v>1</v>
      </c>
      <c r="B1" s="457" t="s">
        <v>437</v>
      </c>
      <c r="C1" s="457"/>
      <c r="D1" s="1"/>
      <c r="E1" s="1"/>
      <c r="F1" s="1"/>
      <c r="G1" s="1"/>
      <c r="H1" s="1"/>
      <c r="I1" s="1"/>
      <c r="J1" s="1"/>
      <c r="K1" s="1"/>
      <c r="L1" s="1"/>
    </row>
    <row r="2" spans="1:12" s="95" customFormat="1" ht="15.75" customHeight="1" x14ac:dyDescent="0.25">
      <c r="A2" s="176"/>
      <c r="B2" s="457"/>
      <c r="C2" s="457"/>
      <c r="D2" s="1"/>
      <c r="E2" s="1"/>
      <c r="F2" s="1"/>
      <c r="G2" s="1"/>
      <c r="H2" s="1"/>
      <c r="I2" s="1"/>
      <c r="J2" s="1"/>
      <c r="K2" s="1"/>
      <c r="L2" s="1"/>
    </row>
    <row r="3" spans="1:12" ht="15.75" customHeight="1" x14ac:dyDescent="0.25">
      <c r="A3" s="177" t="s">
        <v>231</v>
      </c>
      <c r="B3" s="458" t="s">
        <v>438</v>
      </c>
      <c r="C3" s="458"/>
      <c r="D3" s="1"/>
      <c r="E3" s="1"/>
      <c r="F3" s="1"/>
      <c r="G3" s="1"/>
      <c r="H3" s="1"/>
      <c r="I3" s="1"/>
      <c r="J3" s="1"/>
      <c r="K3" s="1"/>
      <c r="L3" s="1"/>
    </row>
    <row r="4" spans="1:12" ht="15.75" customHeight="1" x14ac:dyDescent="0.25">
      <c r="A4" s="178" t="s">
        <v>232</v>
      </c>
      <c r="B4" s="179" t="str">
        <f>BDI!B7</f>
        <v>LEIS SOCIAIS - Horista 113,85% - Mensalista: 70,64%  /  BDI: 23,12% (S/ DESONERAÇÃO)</v>
      </c>
      <c r="C4" s="180"/>
      <c r="D4" s="1"/>
      <c r="E4" s="1"/>
      <c r="F4" s="1"/>
      <c r="G4" s="1"/>
      <c r="H4" s="1"/>
      <c r="I4" s="1"/>
      <c r="J4" s="1"/>
      <c r="K4" s="1"/>
      <c r="L4" s="1"/>
    </row>
    <row r="5" spans="1:12" ht="15.75" customHeight="1" x14ac:dyDescent="0.25">
      <c r="A5" s="459" t="s">
        <v>453</v>
      </c>
      <c r="B5" s="460"/>
      <c r="C5" s="460"/>
      <c r="D5" s="1"/>
      <c r="E5" s="1"/>
      <c r="F5" s="1"/>
      <c r="G5" s="1"/>
      <c r="H5" s="1"/>
      <c r="I5" s="1"/>
      <c r="J5" s="1"/>
      <c r="K5" s="1"/>
      <c r="L5" s="1"/>
    </row>
    <row r="6" spans="1:12" s="95" customFormat="1" ht="15.75" customHeight="1" x14ac:dyDescent="0.25">
      <c r="A6" s="181"/>
      <c r="B6" s="182"/>
      <c r="C6" s="182"/>
      <c r="D6" s="1"/>
      <c r="E6" s="1"/>
      <c r="F6" s="1"/>
      <c r="G6" s="1"/>
      <c r="H6" s="1"/>
      <c r="I6" s="1"/>
      <c r="J6" s="1"/>
      <c r="K6" s="1"/>
      <c r="L6" s="1"/>
    </row>
    <row r="7" spans="1:12" ht="15.75" customHeight="1" x14ac:dyDescent="0.25">
      <c r="A7" s="456" t="s">
        <v>2</v>
      </c>
      <c r="B7" s="455"/>
      <c r="C7" s="455"/>
      <c r="D7" s="1"/>
      <c r="E7" s="1"/>
      <c r="F7" s="1"/>
      <c r="G7" s="1"/>
      <c r="H7" s="1"/>
      <c r="I7" s="1"/>
      <c r="J7" s="1"/>
      <c r="K7" s="1"/>
      <c r="L7" s="1"/>
    </row>
    <row r="8" spans="1:12" ht="18" customHeight="1" x14ac:dyDescent="0.2">
      <c r="A8" s="183" t="s">
        <v>3</v>
      </c>
      <c r="B8" s="183" t="s">
        <v>4</v>
      </c>
      <c r="C8" s="184" t="s">
        <v>5</v>
      </c>
      <c r="D8" s="2"/>
      <c r="E8" s="2"/>
      <c r="F8" s="2"/>
      <c r="G8" s="2"/>
      <c r="H8" s="2"/>
      <c r="I8" s="2"/>
      <c r="J8" s="2"/>
      <c r="K8" s="2"/>
      <c r="L8" s="2"/>
    </row>
    <row r="9" spans="1:12" ht="15.95" customHeight="1" x14ac:dyDescent="0.2">
      <c r="A9" s="185">
        <v>1</v>
      </c>
      <c r="B9" s="186" t="str">
        <f>VLOOKUP(A9,'SINTÉTICA '!$A$7:$H$112,4,FALSE)</f>
        <v>ADMINISTRAÇÃO DA OBRA</v>
      </c>
      <c r="C9" s="187">
        <f>VLOOKUP(B9,'SINTÉTICA '!$D$7:$H$71,5,FALSE)</f>
        <v>0</v>
      </c>
      <c r="D9" s="2"/>
      <c r="E9" s="2"/>
      <c r="F9" s="2"/>
      <c r="G9" s="2"/>
      <c r="H9" s="2"/>
      <c r="I9" s="2"/>
      <c r="J9" s="2"/>
      <c r="K9" s="2"/>
      <c r="L9" s="2"/>
    </row>
    <row r="10" spans="1:12" ht="15.95" customHeight="1" x14ac:dyDescent="0.2">
      <c r="A10" s="185">
        <v>2</v>
      </c>
      <c r="B10" s="186" t="str">
        <f>VLOOKUP(A10,'SINTÉTICA '!$A$7:$H$112,4,FALSE)</f>
        <v>CALDEIRARIA</v>
      </c>
      <c r="C10" s="187">
        <f>VLOOKUP(B10,'SINTÉTICA '!$D$7:$H$71,5,FALSE)</f>
        <v>0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ht="15.95" customHeight="1" x14ac:dyDescent="0.2">
      <c r="A11" s="185">
        <v>3</v>
      </c>
      <c r="B11" s="186" t="str">
        <f>VLOOKUP(A11,'SINTÉTICA '!$A$7:$H$112,4,FALSE)</f>
        <v>NAVEGAÇÃO, SALVATAGEM E COMBATE À INCÊNDIO</v>
      </c>
      <c r="C11" s="187">
        <f>VLOOKUP(B11,'SINTÉTICA '!$D$7:$H$71,5,FALSE)</f>
        <v>0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95" customFormat="1" ht="31.5" customHeight="1" x14ac:dyDescent="0.2">
      <c r="A12" s="185">
        <v>4</v>
      </c>
      <c r="B12" s="186" t="str">
        <f>VLOOKUP(A12,'SINTÉTICA '!$A$7:$H$112,4,FALSE)</f>
        <v>PORTAS, ESQUADRIAS, REVESTIMENTO E ACABAMENTO</v>
      </c>
      <c r="C12" s="187">
        <f>VLOOKUP(B12,'SINTÉTICA '!$D$7:$H$71,5,FALSE)</f>
        <v>0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15.95" customHeight="1" x14ac:dyDescent="0.2">
      <c r="A13" s="185">
        <v>5</v>
      </c>
      <c r="B13" s="186" t="str">
        <f>VLOOKUP(A13,'SINTÉTICA '!$A$7:$H$112,4,FALSE)</f>
        <v>SISTEMA DE AMARRAÇÃO E FUNDEIO</v>
      </c>
      <c r="C13" s="187">
        <f>VLOOKUP(B13,'SINTÉTICA '!$D$7:$H$71,5,FALSE)</f>
        <v>0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ht="15.95" customHeight="1" x14ac:dyDescent="0.2">
      <c r="A14" s="185">
        <v>6</v>
      </c>
      <c r="B14" s="186" t="str">
        <f>VLOOKUP(A14,'SINTÉTICA '!$A$7:$H$112,4,FALSE)</f>
        <v>INSTALAÇÕES HIDRO-SANITÁRIAS</v>
      </c>
      <c r="C14" s="187">
        <f>VLOOKUP(B14,'SINTÉTICA '!$D$7:$H$71,5,FALSE)</f>
        <v>0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ht="15.75" x14ac:dyDescent="0.2">
      <c r="A15" s="185">
        <v>7</v>
      </c>
      <c r="B15" s="186" t="str">
        <f>VLOOKUP(A15,'SINTÉTICA '!$A$7:$H$112,4,FALSE)</f>
        <v>INSTALAÇÕES ELÉTRICAS</v>
      </c>
      <c r="C15" s="187">
        <f>VLOOKUP(B15,'SINTÉTICA '!$D$7:$H$71,5,FALSE)</f>
        <v>0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ht="15.95" customHeight="1" x14ac:dyDescent="0.2">
      <c r="A16" s="185">
        <v>8</v>
      </c>
      <c r="B16" s="186" t="str">
        <f>VLOOKUP(A16,'SINTÉTICA '!$A$7:$H$112,4,FALSE)</f>
        <v>MOBILIÁRIO E ELETRODOMÉSTICOS</v>
      </c>
      <c r="C16" s="187">
        <f>VLOOKUP(B16,'SINTÉTICA '!$D$7:$H$71,5,FALSE)</f>
        <v>0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410" customFormat="1" ht="15.95" customHeight="1" x14ac:dyDescent="0.2">
      <c r="A17" s="185">
        <v>9</v>
      </c>
      <c r="B17" s="186" t="str">
        <f>VLOOKUP(A17,'SINTÉTICA '!$A$7:$H$112,4,FALSE)</f>
        <v>SERVIÇOS COMPLEMENTARES</v>
      </c>
      <c r="C17" s="187">
        <f>VLOOKUP(B17,'SINTÉTICA '!$D$7:$H$71,5,FALSE)</f>
        <v>0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ht="15.95" customHeight="1" x14ac:dyDescent="0.2">
      <c r="A18" s="454" t="s">
        <v>33</v>
      </c>
      <c r="B18" s="455"/>
      <c r="C18" s="187">
        <f>SUM(C9:C17)</f>
        <v>0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ht="15.95" customHeight="1" x14ac:dyDescent="0.2">
      <c r="A19" s="461" t="str">
        <f>CONCATENATE("BDI (",BDI*100,"%) =")</f>
        <v>BDI (23,12%) =</v>
      </c>
      <c r="B19" s="461"/>
      <c r="C19" s="187">
        <f>C18*BDI</f>
        <v>0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ht="15.95" customHeight="1" x14ac:dyDescent="0.2">
      <c r="A20" s="454" t="s">
        <v>34</v>
      </c>
      <c r="B20" s="455"/>
      <c r="C20" s="187">
        <f>SUM(C18:C19)</f>
        <v>0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55" customFormat="1" ht="15.95" customHeight="1" x14ac:dyDescent="0.2">
      <c r="A21" s="188"/>
      <c r="B21" s="182"/>
      <c r="C21" s="189"/>
      <c r="D21" s="2"/>
      <c r="E21" s="2"/>
      <c r="F21" s="2"/>
      <c r="G21" s="2"/>
      <c r="H21" s="2"/>
      <c r="I21" s="2"/>
      <c r="J21" s="2"/>
      <c r="K21" s="2"/>
      <c r="L21" s="2"/>
    </row>
    <row r="22" spans="1:12" s="155" customFormat="1" ht="15.95" customHeight="1" x14ac:dyDescent="0.2">
      <c r="A22" s="188"/>
      <c r="B22" s="182"/>
      <c r="C22" s="189"/>
      <c r="D22" s="2"/>
      <c r="E22" s="2"/>
      <c r="F22" s="2"/>
      <c r="G22" s="2"/>
      <c r="H22" s="2"/>
      <c r="I22" s="2"/>
      <c r="J22" s="2"/>
      <c r="K22" s="2"/>
      <c r="L22" s="2"/>
    </row>
    <row r="23" spans="1:12" s="155" customFormat="1" ht="15.95" customHeight="1" x14ac:dyDescent="0.2">
      <c r="A23" s="188"/>
      <c r="B23" s="182"/>
      <c r="C23" s="189"/>
      <c r="D23" s="2"/>
      <c r="E23" s="2"/>
      <c r="F23" s="2"/>
      <c r="G23" s="2"/>
      <c r="H23" s="2"/>
      <c r="I23" s="2"/>
      <c r="J23" s="2"/>
      <c r="K23" s="2"/>
      <c r="L23" s="2"/>
    </row>
    <row r="24" spans="1:12" s="155" customFormat="1" ht="15.95" customHeight="1" x14ac:dyDescent="0.2">
      <c r="A24" s="188"/>
      <c r="B24" s="182"/>
      <c r="C24" s="189"/>
      <c r="D24" s="2"/>
      <c r="E24" s="2"/>
      <c r="F24" s="2"/>
      <c r="G24" s="2"/>
      <c r="H24" s="2"/>
      <c r="I24" s="2"/>
      <c r="J24" s="2"/>
      <c r="K24" s="2"/>
      <c r="L24" s="2"/>
    </row>
    <row r="25" spans="1:12" s="155" customFormat="1" ht="15.95" customHeight="1" x14ac:dyDescent="0.2">
      <c r="A25" s="188"/>
      <c r="B25" s="182"/>
      <c r="C25" s="189"/>
      <c r="D25" s="2"/>
      <c r="E25" s="2"/>
      <c r="F25" s="2"/>
      <c r="G25" s="2"/>
      <c r="H25" s="2"/>
      <c r="I25" s="2"/>
      <c r="J25" s="2"/>
      <c r="K25" s="2"/>
      <c r="L25" s="2"/>
    </row>
    <row r="26" spans="1:12" s="155" customFormat="1" ht="15.95" customHeight="1" x14ac:dyDescent="0.2">
      <c r="A26" s="188"/>
      <c r="B26" s="182"/>
      <c r="C26" s="189"/>
      <c r="D26" s="2"/>
      <c r="E26" s="2"/>
      <c r="F26" s="2"/>
      <c r="G26" s="2"/>
      <c r="H26" s="2"/>
      <c r="I26" s="2"/>
      <c r="J26" s="2"/>
      <c r="K26" s="2"/>
      <c r="L26" s="2"/>
    </row>
    <row r="27" spans="1:12" s="155" customFormat="1" ht="15.95" customHeight="1" x14ac:dyDescent="0.2">
      <c r="A27" s="188"/>
      <c r="B27" s="182"/>
      <c r="C27" s="189"/>
      <c r="D27" s="2"/>
      <c r="E27" s="2"/>
      <c r="F27" s="2"/>
      <c r="G27" s="2"/>
      <c r="H27" s="2"/>
      <c r="I27" s="2"/>
      <c r="J27" s="2"/>
      <c r="K27" s="2"/>
      <c r="L27" s="2"/>
    </row>
    <row r="28" spans="1:12" s="155" customFormat="1" ht="15.95" customHeight="1" x14ac:dyDescent="0.2">
      <c r="A28" s="188"/>
      <c r="B28" s="182"/>
      <c r="C28" s="189"/>
      <c r="D28" s="2"/>
      <c r="E28" s="2"/>
      <c r="F28" s="2"/>
      <c r="G28" s="2"/>
      <c r="H28" s="2"/>
      <c r="I28" s="2"/>
      <c r="J28" s="2"/>
      <c r="K28" s="2"/>
      <c r="L28" s="2"/>
    </row>
    <row r="29" spans="1:12" s="155" customFormat="1" ht="15.75" customHeight="1" x14ac:dyDescent="0.2">
      <c r="A29" s="188"/>
      <c r="B29" s="182"/>
      <c r="C29" s="189"/>
      <c r="D29" s="2"/>
      <c r="E29" s="2"/>
      <c r="F29" s="2"/>
      <c r="G29" s="2"/>
      <c r="H29" s="2"/>
      <c r="I29" s="2"/>
      <c r="J29" s="2"/>
      <c r="K29" s="2"/>
      <c r="L29" s="2"/>
    </row>
    <row r="30" spans="1:12" s="155" customFormat="1" ht="15.95" customHeight="1" x14ac:dyDescent="0.2">
      <c r="A30" s="188"/>
      <c r="B30" s="182"/>
      <c r="C30" s="189"/>
      <c r="D30" s="2"/>
      <c r="E30" s="2"/>
      <c r="F30" s="2"/>
      <c r="G30" s="2"/>
      <c r="H30" s="2"/>
      <c r="I30" s="2"/>
      <c r="J30" s="2"/>
      <c r="K30" s="2"/>
      <c r="L30" s="2"/>
    </row>
    <row r="31" spans="1:12" s="155" customFormat="1" ht="15.95" customHeight="1" x14ac:dyDescent="0.2">
      <c r="A31" s="188"/>
      <c r="B31" s="182"/>
      <c r="C31" s="189"/>
      <c r="D31" s="2"/>
      <c r="E31" s="2"/>
      <c r="F31" s="2"/>
      <c r="G31" s="2"/>
      <c r="H31" s="2"/>
      <c r="I31" s="2"/>
      <c r="J31" s="2"/>
      <c r="K31" s="2"/>
      <c r="L31" s="2"/>
    </row>
    <row r="32" spans="1:12" s="155" customFormat="1" ht="15.95" customHeight="1" x14ac:dyDescent="0.2">
      <c r="A32" s="188"/>
      <c r="B32" s="182"/>
      <c r="C32" s="189"/>
      <c r="D32" s="2"/>
      <c r="E32" s="2"/>
      <c r="F32" s="2"/>
      <c r="G32" s="2"/>
      <c r="H32" s="2"/>
      <c r="I32" s="2"/>
      <c r="J32" s="2"/>
      <c r="K32" s="2"/>
      <c r="L32" s="2"/>
    </row>
    <row r="33" spans="1:12" s="155" customFormat="1" ht="18" customHeight="1" x14ac:dyDescent="0.2">
      <c r="A33" s="188"/>
      <c r="B33" s="182"/>
      <c r="C33" s="189"/>
      <c r="D33" s="2"/>
      <c r="E33" s="2"/>
      <c r="F33" s="2"/>
      <c r="G33" s="2"/>
      <c r="H33" s="2"/>
      <c r="I33" s="2"/>
      <c r="J33" s="2"/>
      <c r="K33" s="2"/>
      <c r="L33" s="2"/>
    </row>
    <row r="34" spans="1:12" s="155" customFormat="1" ht="18" customHeight="1" x14ac:dyDescent="0.2">
      <c r="A34" s="188"/>
      <c r="B34" s="182"/>
      <c r="C34" s="189"/>
      <c r="D34" s="2"/>
      <c r="E34" s="2"/>
      <c r="F34" s="2"/>
      <c r="G34" s="2"/>
      <c r="H34" s="2"/>
      <c r="I34" s="2"/>
      <c r="J34" s="2"/>
      <c r="K34" s="2"/>
      <c r="L34" s="2"/>
    </row>
    <row r="35" spans="1:12" s="155" customFormat="1" ht="18" customHeight="1" x14ac:dyDescent="0.2">
      <c r="A35" s="188"/>
      <c r="B35" s="182"/>
      <c r="C35" s="189"/>
      <c r="D35" s="2"/>
      <c r="E35" s="2"/>
      <c r="F35" s="2"/>
      <c r="G35" s="2"/>
      <c r="H35" s="2"/>
      <c r="I35" s="2"/>
      <c r="J35" s="2"/>
      <c r="K35" s="2"/>
      <c r="L35" s="2"/>
    </row>
    <row r="36" spans="1:12" ht="15.75" customHeight="1" x14ac:dyDescent="0.25">
      <c r="A36" s="190"/>
      <c r="B36" s="190"/>
      <c r="C36" s="190"/>
      <c r="D36" s="1"/>
      <c r="E36" s="1"/>
      <c r="F36" s="1"/>
      <c r="G36" s="1"/>
      <c r="H36" s="1"/>
      <c r="I36" s="1"/>
      <c r="J36" s="1"/>
      <c r="K36" s="1"/>
      <c r="L36" s="1"/>
    </row>
    <row r="37" spans="1:12" ht="15" customHeight="1" x14ac:dyDescent="0.2">
      <c r="A37" s="191"/>
      <c r="B37" s="191"/>
      <c r="C37" s="191"/>
    </row>
    <row r="38" spans="1:12" ht="15" customHeight="1" x14ac:dyDescent="0.2">
      <c r="A38" s="191"/>
      <c r="B38" s="191"/>
      <c r="C38" s="191"/>
    </row>
    <row r="39" spans="1:12" ht="15" customHeight="1" x14ac:dyDescent="0.2">
      <c r="A39" s="191"/>
      <c r="B39" s="191"/>
      <c r="C39" s="191"/>
    </row>
    <row r="40" spans="1:12" ht="15" customHeight="1" x14ac:dyDescent="0.2">
      <c r="A40" s="191"/>
      <c r="B40" s="191"/>
      <c r="C40" s="191"/>
    </row>
    <row r="41" spans="1:12" ht="15" customHeight="1" x14ac:dyDescent="0.2">
      <c r="A41" s="191"/>
      <c r="B41" s="191"/>
      <c r="C41" s="191"/>
    </row>
    <row r="42" spans="1:12" ht="15.75" customHeight="1" x14ac:dyDescent="0.25">
      <c r="B42" s="193"/>
      <c r="C42" s="193"/>
      <c r="D42" s="1"/>
      <c r="E42" s="1"/>
      <c r="F42" s="1"/>
      <c r="G42" s="1"/>
      <c r="H42" s="1"/>
      <c r="I42" s="1"/>
      <c r="J42" s="1"/>
      <c r="K42" s="1"/>
      <c r="L42" s="1"/>
    </row>
    <row r="43" spans="1:12" s="155" customFormat="1" ht="15.75" customHeight="1" x14ac:dyDescent="0.25">
      <c r="A43" s="194"/>
      <c r="B43" s="193"/>
      <c r="C43" s="193"/>
      <c r="D43" s="1"/>
      <c r="E43" s="1"/>
      <c r="F43" s="1"/>
      <c r="G43" s="1"/>
      <c r="H43" s="1"/>
      <c r="I43" s="1"/>
      <c r="J43" s="1"/>
      <c r="K43" s="1"/>
      <c r="L43" s="1"/>
    </row>
    <row r="44" spans="1:12" s="155" customFormat="1" ht="15.75" customHeight="1" x14ac:dyDescent="0.25">
      <c r="A44" s="194"/>
      <c r="B44" s="193"/>
      <c r="C44" s="193"/>
      <c r="D44" s="1"/>
      <c r="E44" s="1"/>
      <c r="F44" s="1"/>
      <c r="G44" s="1"/>
      <c r="H44" s="1"/>
      <c r="I44" s="1"/>
      <c r="J44" s="1"/>
      <c r="K44" s="1"/>
      <c r="L44" s="1"/>
    </row>
    <row r="45" spans="1:12" ht="15" customHeight="1" x14ac:dyDescent="0.2">
      <c r="A45" s="191"/>
      <c r="B45" s="191"/>
      <c r="C45" s="191"/>
    </row>
    <row r="46" spans="1:12" ht="15" customHeight="1" x14ac:dyDescent="0.25">
      <c r="A46" s="192"/>
      <c r="B46" s="191"/>
      <c r="C46" s="191"/>
    </row>
    <row r="47" spans="1:12" ht="15" customHeight="1" x14ac:dyDescent="0.2">
      <c r="A47" s="191"/>
      <c r="B47" s="191"/>
      <c r="C47" s="191"/>
    </row>
    <row r="48" spans="1:12" ht="15" customHeight="1" x14ac:dyDescent="0.2">
      <c r="A48" s="191"/>
      <c r="B48" s="191"/>
      <c r="C48" s="191"/>
    </row>
    <row r="49" spans="1:12" ht="15" customHeight="1" x14ac:dyDescent="0.2">
      <c r="A49" s="191"/>
      <c r="B49" s="191"/>
      <c r="C49" s="191"/>
    </row>
    <row r="50" spans="1:12" s="155" customFormat="1" ht="15" customHeight="1" x14ac:dyDescent="0.2">
      <c r="A50" s="191"/>
      <c r="B50" s="191"/>
      <c r="C50" s="191"/>
    </row>
    <row r="51" spans="1:12" ht="15" customHeight="1" x14ac:dyDescent="0.2">
      <c r="A51" s="191"/>
      <c r="B51" s="191"/>
      <c r="C51" s="191"/>
    </row>
    <row r="52" spans="1:12" ht="15" customHeight="1" x14ac:dyDescent="0.2">
      <c r="A52" s="191"/>
      <c r="B52" s="191"/>
      <c r="C52" s="191"/>
    </row>
    <row r="53" spans="1:12" ht="15" customHeight="1" x14ac:dyDescent="0.2">
      <c r="A53" s="191"/>
      <c r="B53" s="191"/>
      <c r="C53" s="191"/>
    </row>
    <row r="54" spans="1:12" ht="15" customHeight="1" x14ac:dyDescent="0.2">
      <c r="A54" s="191"/>
      <c r="B54" s="191"/>
      <c r="C54" s="191"/>
    </row>
    <row r="55" spans="1:12" ht="15" customHeight="1" x14ac:dyDescent="0.2">
      <c r="A55" s="191"/>
      <c r="B55" s="191"/>
      <c r="C55" s="191"/>
    </row>
    <row r="56" spans="1:12" ht="15.75" customHeight="1" x14ac:dyDescent="0.25">
      <c r="A56" s="190"/>
      <c r="B56" s="190"/>
      <c r="C56" s="190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1:12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1:12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1:12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1:12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1:12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1:12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1:12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1:12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1:12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1:12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1:12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1:12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1:12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1:12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1:12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1:12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1:12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</row>
  </sheetData>
  <mergeCells count="7">
    <mergeCell ref="A20:B20"/>
    <mergeCell ref="A7:C7"/>
    <mergeCell ref="B1:C2"/>
    <mergeCell ref="B3:C3"/>
    <mergeCell ref="A5:C5"/>
    <mergeCell ref="A19:B19"/>
    <mergeCell ref="A18:B18"/>
  </mergeCells>
  <phoneticPr fontId="20" type="noConversion"/>
  <printOptions horizontalCentered="1"/>
  <pageMargins left="0.78740157480314965" right="0.59055118110236227" top="0.78740157480314965" bottom="0.78740157480314965" header="0.19685039370078741" footer="0.19685039370078741"/>
  <pageSetup paperSize="9" scale="83" orientation="portrait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8"/>
  <sheetViews>
    <sheetView showGridLines="0" view="pageBreakPreview" zoomScale="70" zoomScaleNormal="85" zoomScaleSheetLayoutView="70" workbookViewId="0">
      <selection activeCell="G68" sqref="G8:G68"/>
    </sheetView>
  </sheetViews>
  <sheetFormatPr defaultColWidth="12.5703125" defaultRowHeight="15" customHeight="1" x14ac:dyDescent="0.2"/>
  <cols>
    <col min="1" max="1" width="8.42578125" customWidth="1"/>
    <col min="2" max="3" width="9.85546875" customWidth="1"/>
    <col min="4" max="4" width="62.5703125" customWidth="1"/>
    <col min="5" max="5" width="7" customWidth="1"/>
    <col min="6" max="6" width="11.5703125" customWidth="1"/>
    <col min="7" max="7" width="18.7109375" customWidth="1"/>
    <col min="8" max="8" width="21.5703125" customWidth="1"/>
    <col min="9" max="9" width="18" customWidth="1"/>
    <col min="10" max="10" width="15.28515625" bestFit="1" customWidth="1"/>
    <col min="11" max="25" width="8.5703125" customWidth="1"/>
  </cols>
  <sheetData>
    <row r="1" spans="1:25" ht="16.5" customHeight="1" x14ac:dyDescent="0.25">
      <c r="A1" s="462" t="s">
        <v>0</v>
      </c>
      <c r="B1" s="463"/>
      <c r="C1" s="463"/>
      <c r="D1" s="463"/>
      <c r="E1" s="463"/>
      <c r="F1" s="463"/>
      <c r="G1" s="463"/>
      <c r="H1" s="46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5">
      <c r="A2" s="114" t="s">
        <v>1</v>
      </c>
      <c r="B2" s="464" t="str">
        <f>RESUMO!B1</f>
        <v>CONSTRUÇÃO HANGAR SENAC</v>
      </c>
      <c r="C2" s="465"/>
      <c r="D2" s="465"/>
      <c r="E2" s="465"/>
      <c r="F2" s="465"/>
      <c r="G2" s="465"/>
      <c r="H2" s="46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.75" customHeight="1" x14ac:dyDescent="0.25">
      <c r="A3" s="115" t="str">
        <f>RESUMO!A3</f>
        <v>NOME:</v>
      </c>
      <c r="B3" s="468" t="str">
        <f>RESUMO!B3</f>
        <v>HANGAR SENAC</v>
      </c>
      <c r="C3" s="468"/>
      <c r="D3" s="468"/>
      <c r="E3" s="468"/>
      <c r="F3" s="468"/>
      <c r="G3" s="468"/>
      <c r="H3" s="468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6.5" customHeight="1" x14ac:dyDescent="0.25">
      <c r="A4" s="136" t="s">
        <v>232</v>
      </c>
      <c r="B4" s="135" t="str">
        <f>BDI!B7</f>
        <v>LEIS SOCIAIS - Horista 113,85% - Mensalista: 70,64%  /  BDI: 23,12% (S/ DESONERAÇÃO)</v>
      </c>
      <c r="C4" s="118"/>
      <c r="D4" s="118"/>
      <c r="E4" s="118"/>
      <c r="F4" s="118"/>
      <c r="G4" s="118"/>
      <c r="H4" s="11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95" customFormat="1" ht="16.5" customHeight="1" x14ac:dyDescent="0.25">
      <c r="A5" s="116"/>
      <c r="B5" s="117"/>
      <c r="C5" s="117"/>
      <c r="D5" s="117"/>
      <c r="E5" s="117"/>
      <c r="F5" s="117"/>
      <c r="G5" s="117"/>
      <c r="H5" s="11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5.75" customHeight="1" x14ac:dyDescent="0.25">
      <c r="A6" s="466" t="s">
        <v>8</v>
      </c>
      <c r="B6" s="467"/>
      <c r="C6" s="467"/>
      <c r="D6" s="467"/>
      <c r="E6" s="467"/>
      <c r="F6" s="467"/>
      <c r="G6" s="467"/>
      <c r="H6" s="46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111" t="s">
        <v>3</v>
      </c>
      <c r="B7" s="111" t="s">
        <v>9</v>
      </c>
      <c r="C7" s="111" t="s">
        <v>10</v>
      </c>
      <c r="D7" s="111" t="s">
        <v>4</v>
      </c>
      <c r="E7" s="111" t="s">
        <v>11</v>
      </c>
      <c r="F7" s="111" t="s">
        <v>12</v>
      </c>
      <c r="G7" s="112" t="s">
        <v>229</v>
      </c>
      <c r="H7" s="111" t="s">
        <v>230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5.75" x14ac:dyDescent="0.2">
      <c r="A8" s="146">
        <v>1</v>
      </c>
      <c r="B8" s="147" t="s">
        <v>13</v>
      </c>
      <c r="C8" s="147" t="s">
        <v>13</v>
      </c>
      <c r="D8" s="148" t="s">
        <v>15</v>
      </c>
      <c r="E8" s="149"/>
      <c r="F8" s="152"/>
      <c r="G8" s="150"/>
      <c r="H8" s="151">
        <f>SUM(H9)</f>
        <v>0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5.75" x14ac:dyDescent="0.2">
      <c r="A9" s="412" t="s">
        <v>249</v>
      </c>
      <c r="B9" s="398" t="str">
        <f>CCU!B9</f>
        <v>CPU 1.1</v>
      </c>
      <c r="C9" s="398" t="str">
        <f>CCU!C9</f>
        <v>PRÓPRIO</v>
      </c>
      <c r="D9" s="144" t="s">
        <v>16</v>
      </c>
      <c r="E9" s="413" t="s">
        <v>17</v>
      </c>
      <c r="F9" s="414">
        <v>3</v>
      </c>
      <c r="G9" s="415"/>
      <c r="H9" s="415">
        <f>TRUNC(F9*G9,2)</f>
        <v>0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1.5" hidden="1" x14ac:dyDescent="0.2">
      <c r="A10" s="159" t="s">
        <v>250</v>
      </c>
      <c r="B10" s="98">
        <v>5915015</v>
      </c>
      <c r="C10" s="98" t="s">
        <v>14</v>
      </c>
      <c r="D10" s="145" t="s">
        <v>30</v>
      </c>
      <c r="E10" s="103" t="s">
        <v>29</v>
      </c>
      <c r="F10" s="100">
        <v>0</v>
      </c>
      <c r="G10" s="102"/>
      <c r="H10" s="102">
        <f t="shared" ref="H10:H11" si="0">TRUNC(F10*G10,2)</f>
        <v>0</v>
      </c>
      <c r="I10" s="173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31.5" hidden="1" x14ac:dyDescent="0.2">
      <c r="A11" s="159" t="s">
        <v>251</v>
      </c>
      <c r="B11" s="98">
        <v>5915014</v>
      </c>
      <c r="C11" s="98" t="s">
        <v>14</v>
      </c>
      <c r="D11" s="174" t="s">
        <v>291</v>
      </c>
      <c r="E11" s="175" t="s">
        <v>31</v>
      </c>
      <c r="F11" s="104">
        <v>0</v>
      </c>
      <c r="G11" s="101"/>
      <c r="H11" s="102">
        <f t="shared" si="0"/>
        <v>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5.75" x14ac:dyDescent="0.2">
      <c r="A12" s="146">
        <v>2</v>
      </c>
      <c r="B12" s="147" t="s">
        <v>13</v>
      </c>
      <c r="C12" s="147" t="s">
        <v>13</v>
      </c>
      <c r="D12" s="148" t="s">
        <v>296</v>
      </c>
      <c r="E12" s="149"/>
      <c r="F12" s="152"/>
      <c r="G12" s="150"/>
      <c r="H12" s="151">
        <f>SUM(H13:H15)</f>
        <v>0</v>
      </c>
      <c r="I12" s="17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288" customFormat="1" ht="31.5" x14ac:dyDescent="0.2">
      <c r="A13" s="412">
        <v>2.1</v>
      </c>
      <c r="B13" s="398" t="str">
        <f>CCU!B56</f>
        <v>CPU 2,1</v>
      </c>
      <c r="C13" s="398" t="str">
        <f>CCU!C56</f>
        <v>PRÓPRIO</v>
      </c>
      <c r="D13" s="420" t="str">
        <f>CCU!D56</f>
        <v>Beneficiamento de aço naval para construção de instalações portuárias de pequeno porte - Incluso o aço naval</v>
      </c>
      <c r="E13" s="412" t="s">
        <v>29</v>
      </c>
      <c r="F13" s="414">
        <v>25.15</v>
      </c>
      <c r="G13" s="415"/>
      <c r="H13" s="415">
        <f>TRUNC(F13*G13,2)</f>
        <v>0</v>
      </c>
      <c r="I13" s="96"/>
      <c r="J13" s="173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</row>
    <row r="14" spans="1:25" ht="31.5" x14ac:dyDescent="0.2">
      <c r="A14" s="412">
        <v>2.2999999999999998</v>
      </c>
      <c r="B14" s="398">
        <v>7119710</v>
      </c>
      <c r="C14" s="398" t="s">
        <v>14</v>
      </c>
      <c r="D14" s="144" t="s">
        <v>23</v>
      </c>
      <c r="E14" s="413" t="s">
        <v>22</v>
      </c>
      <c r="F14" s="414">
        <v>10</v>
      </c>
      <c r="G14" s="415"/>
      <c r="H14" s="415">
        <f>TRUNC(F14*G14,2)</f>
        <v>0</v>
      </c>
      <c r="I14" s="83"/>
      <c r="J14" s="44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327" customFormat="1" ht="15.75" x14ac:dyDescent="0.2">
      <c r="A15" s="412">
        <v>2.2999999999999998</v>
      </c>
      <c r="B15" s="398" t="str">
        <f>CCU!B69</f>
        <v>CPU 2,2</v>
      </c>
      <c r="C15" s="398" t="str">
        <f>CCU!C69</f>
        <v>PRÓPRIO</v>
      </c>
      <c r="D15" s="144" t="str">
        <f>CCU!D69</f>
        <v>TELA DE PROTEÇÃO - GRADIL</v>
      </c>
      <c r="E15" s="412" t="s">
        <v>28</v>
      </c>
      <c r="F15" s="414">
        <v>65</v>
      </c>
      <c r="G15" s="415"/>
      <c r="H15" s="415">
        <f>TRUNC(F15*G15,2)</f>
        <v>0</v>
      </c>
      <c r="I15" s="96"/>
      <c r="J15" s="87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</row>
    <row r="16" spans="1:25" s="88" customFormat="1" ht="15.75" x14ac:dyDescent="0.2">
      <c r="A16" s="146">
        <v>3</v>
      </c>
      <c r="B16" s="147" t="s">
        <v>13</v>
      </c>
      <c r="C16" s="147" t="s">
        <v>13</v>
      </c>
      <c r="D16" s="148" t="s">
        <v>234</v>
      </c>
      <c r="E16" s="149"/>
      <c r="F16" s="152"/>
      <c r="G16" s="150"/>
      <c r="H16" s="151">
        <f>SUM(H17:H23)</f>
        <v>0</v>
      </c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</row>
    <row r="17" spans="1:25" s="88" customFormat="1" ht="31.5" x14ac:dyDescent="0.2">
      <c r="A17" s="416">
        <v>3.1</v>
      </c>
      <c r="B17" s="417" t="str">
        <f>CCU!B81</f>
        <v>CPU 3,1</v>
      </c>
      <c r="C17" s="417" t="str">
        <f>CCU!C81</f>
        <v>PRÓPRIO</v>
      </c>
      <c r="D17" s="144" t="str">
        <f>CCU!D81</f>
        <v>BOIA SALVA VIDAS C/ RETINIDA CLASSE III - FORNECIMENTO E INSTALAÇÃO</v>
      </c>
      <c r="E17" s="413" t="str">
        <f>CCU!F81</f>
        <v>UNID</v>
      </c>
      <c r="F17" s="414">
        <v>4</v>
      </c>
      <c r="G17" s="415"/>
      <c r="H17" s="415">
        <f t="shared" ref="H17" si="1">TRUNC(F17*G17,2)</f>
        <v>0</v>
      </c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</row>
    <row r="18" spans="1:25" s="95" customFormat="1" ht="47.25" x14ac:dyDescent="0.2">
      <c r="A18" s="416">
        <v>3.2</v>
      </c>
      <c r="B18" s="398" t="s">
        <v>470</v>
      </c>
      <c r="C18" s="397" t="s">
        <v>55</v>
      </c>
      <c r="D18" s="145" t="s">
        <v>471</v>
      </c>
      <c r="E18" s="413" t="str">
        <f>CCU!F127</f>
        <v>UNID</v>
      </c>
      <c r="F18" s="418">
        <v>2</v>
      </c>
      <c r="G18" s="415"/>
      <c r="H18" s="415">
        <f t="shared" ref="H18:H19" si="2">TRUNC(F18*G18,2)</f>
        <v>0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</row>
    <row r="19" spans="1:25" s="286" customFormat="1" ht="47.25" x14ac:dyDescent="0.2">
      <c r="A19" s="416">
        <v>3.3</v>
      </c>
      <c r="B19" s="398" t="s">
        <v>472</v>
      </c>
      <c r="C19" s="397" t="s">
        <v>55</v>
      </c>
      <c r="D19" s="145" t="s">
        <v>473</v>
      </c>
      <c r="E19" s="412" t="s">
        <v>22</v>
      </c>
      <c r="F19" s="418">
        <v>5</v>
      </c>
      <c r="G19" s="415"/>
      <c r="H19" s="415">
        <f t="shared" si="2"/>
        <v>0</v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</row>
    <row r="20" spans="1:25" s="306" customFormat="1" ht="15.75" x14ac:dyDescent="0.2">
      <c r="A20" s="416">
        <v>3.5</v>
      </c>
      <c r="B20" s="398" t="str">
        <f>CCU!B173</f>
        <v>CPU 3,4</v>
      </c>
      <c r="C20" s="397" t="str">
        <f>CCU!C173</f>
        <v>PRÓPRIO</v>
      </c>
      <c r="D20" s="145" t="str">
        <f>CCU!D173</f>
        <v xml:space="preserve">LANTERNA PORTÁTIL COM PILHAS SOBRESSALENTES  </v>
      </c>
      <c r="E20" s="412" t="str">
        <f>CCU!F173</f>
        <v>UNID</v>
      </c>
      <c r="F20" s="418">
        <v>1</v>
      </c>
      <c r="G20" s="415"/>
      <c r="H20" s="415">
        <f t="shared" ref="H20" si="3">TRUNC(F20*G20,2)</f>
        <v>0</v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</row>
    <row r="21" spans="1:25" s="306" customFormat="1" ht="31.5" x14ac:dyDescent="0.2">
      <c r="A21" s="447">
        <v>3.6</v>
      </c>
      <c r="B21" s="448" t="str">
        <f>CCU!B127</f>
        <v>CPU 3,2</v>
      </c>
      <c r="C21" s="326" t="str">
        <f>CCU!C127</f>
        <v>PRÓPRIO</v>
      </c>
      <c r="D21" s="449" t="str">
        <f>CCU!D127</f>
        <v>LUZ DE NAVEGAÇÃO HOMOLOGADA
 AMARELA 360°</v>
      </c>
      <c r="E21" s="447" t="str">
        <f>CCU!F127</f>
        <v>UNID</v>
      </c>
      <c r="F21" s="450">
        <v>2</v>
      </c>
      <c r="G21" s="451"/>
      <c r="H21" s="451">
        <f t="shared" ref="H21:H23" si="4">TRUNC(F21*G21,2)</f>
        <v>0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</row>
    <row r="22" spans="1:25" s="288" customFormat="1" ht="15.75" x14ac:dyDescent="0.2">
      <c r="A22" s="447">
        <v>3.7</v>
      </c>
      <c r="B22" s="448" t="str">
        <f>CCU!B179</f>
        <v>CPU 3,5</v>
      </c>
      <c r="C22" s="326" t="str">
        <f>CCU!C179</f>
        <v>PRÓPRIO</v>
      </c>
      <c r="D22" s="449" t="str">
        <f>CCU!D179</f>
        <v>SISTEMA DE ALARME - FORNECIMENTO E INSTALAÇÃO</v>
      </c>
      <c r="E22" s="452" t="str">
        <f>CCU!F179</f>
        <v>UNID</v>
      </c>
      <c r="F22" s="450">
        <v>1</v>
      </c>
      <c r="G22" s="451"/>
      <c r="H22" s="451">
        <f t="shared" si="4"/>
        <v>0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</row>
    <row r="23" spans="1:25" s="288" customFormat="1" ht="31.5" x14ac:dyDescent="0.2">
      <c r="A23" s="447">
        <v>3.8</v>
      </c>
      <c r="B23" s="448" t="str">
        <f>CCU!B185</f>
        <v>CPU 3,6</v>
      </c>
      <c r="C23" s="326" t="str">
        <f>CCU!C185</f>
        <v>PRÓPRIO</v>
      </c>
      <c r="D23" s="449" t="str">
        <f>CCU!D185</f>
        <v>SISTEMA DE MONITORAMENTO - FORNECIMENTO E INSTALAÇÃO</v>
      </c>
      <c r="E23" s="452" t="str">
        <f>CCU!F185</f>
        <v>UNID</v>
      </c>
      <c r="F23" s="450">
        <v>1</v>
      </c>
      <c r="G23" s="451"/>
      <c r="H23" s="451">
        <f t="shared" si="4"/>
        <v>0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</row>
    <row r="24" spans="1:25" ht="15.75" x14ac:dyDescent="0.2">
      <c r="A24" s="146">
        <v>4</v>
      </c>
      <c r="B24" s="147" t="s">
        <v>13</v>
      </c>
      <c r="C24" s="147" t="s">
        <v>13</v>
      </c>
      <c r="D24" s="148" t="s">
        <v>394</v>
      </c>
      <c r="E24" s="149"/>
      <c r="F24" s="152"/>
      <c r="G24" s="150"/>
      <c r="H24" s="151">
        <f>SUM(H25:H32)</f>
        <v>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31.5" x14ac:dyDescent="0.2">
      <c r="A25" s="412">
        <v>4.0999999999999996</v>
      </c>
      <c r="B25" s="398" t="s">
        <v>474</v>
      </c>
      <c r="C25" s="398" t="s">
        <v>475</v>
      </c>
      <c r="D25" s="419" t="s">
        <v>24</v>
      </c>
      <c r="E25" s="413" t="s">
        <v>476</v>
      </c>
      <c r="F25" s="414">
        <v>1065.6849999999999</v>
      </c>
      <c r="G25" s="415"/>
      <c r="H25" s="415">
        <f>TRUNC(F25*G25,2)</f>
        <v>0</v>
      </c>
      <c r="I25" s="8"/>
      <c r="J25" s="8"/>
      <c r="K25" s="8"/>
      <c r="L25" s="8"/>
      <c r="M25" s="8"/>
      <c r="N25" s="442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47.25" x14ac:dyDescent="0.2">
      <c r="A26" s="412">
        <v>4.2</v>
      </c>
      <c r="B26" s="398" t="s">
        <v>477</v>
      </c>
      <c r="C26" s="398" t="s">
        <v>475</v>
      </c>
      <c r="D26" s="144" t="s">
        <v>478</v>
      </c>
      <c r="E26" s="413" t="s">
        <v>476</v>
      </c>
      <c r="F26" s="414">
        <v>1065.6849999999999</v>
      </c>
      <c r="G26" s="415"/>
      <c r="H26" s="415">
        <f>TRUNC(F26*G26,2)</f>
        <v>0</v>
      </c>
      <c r="I26" s="8"/>
      <c r="J26" s="8"/>
      <c r="K26" s="8"/>
      <c r="L26" s="8"/>
      <c r="M26" s="8"/>
      <c r="N26" s="442"/>
      <c r="O26" s="8"/>
      <c r="P26" s="8"/>
      <c r="Q26" s="96"/>
      <c r="R26" s="8"/>
      <c r="S26" s="8"/>
      <c r="T26" s="8"/>
      <c r="U26" s="8"/>
      <c r="V26" s="8"/>
      <c r="W26" s="8"/>
      <c r="X26" s="8"/>
      <c r="Y26" s="8"/>
    </row>
    <row r="27" spans="1:25" ht="47.25" x14ac:dyDescent="0.2">
      <c r="A27" s="412">
        <v>4.3</v>
      </c>
      <c r="B27" s="398" t="s">
        <v>479</v>
      </c>
      <c r="C27" s="398" t="s">
        <v>475</v>
      </c>
      <c r="D27" s="144" t="s">
        <v>25</v>
      </c>
      <c r="E27" s="413" t="s">
        <v>476</v>
      </c>
      <c r="F27" s="414">
        <v>195.9</v>
      </c>
      <c r="G27" s="415"/>
      <c r="H27" s="415">
        <f t="shared" ref="H27:H32" si="5">TRUNC(F27*G27,2)</f>
        <v>0</v>
      </c>
      <c r="I27" s="8"/>
      <c r="J27" s="8"/>
      <c r="K27" s="8"/>
      <c r="L27" s="8"/>
      <c r="M27" s="8"/>
      <c r="N27" s="442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s="288" customFormat="1" ht="47.25" x14ac:dyDescent="0.2">
      <c r="A28" s="412">
        <v>4.4000000000000004</v>
      </c>
      <c r="B28" s="398" t="s">
        <v>480</v>
      </c>
      <c r="C28" s="398" t="s">
        <v>55</v>
      </c>
      <c r="D28" s="144" t="s">
        <v>481</v>
      </c>
      <c r="E28" s="413" t="s">
        <v>476</v>
      </c>
      <c r="F28" s="414">
        <v>16</v>
      </c>
      <c r="G28" s="415"/>
      <c r="H28" s="415">
        <f t="shared" si="5"/>
        <v>0</v>
      </c>
      <c r="I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1:25" s="306" customFormat="1" ht="31.5" x14ac:dyDescent="0.2">
      <c r="A29" s="412">
        <v>4.5</v>
      </c>
      <c r="B29" s="398" t="s">
        <v>482</v>
      </c>
      <c r="C29" s="398" t="s">
        <v>55</v>
      </c>
      <c r="D29" s="144" t="s">
        <v>483</v>
      </c>
      <c r="E29" s="413" t="s">
        <v>476</v>
      </c>
      <c r="F29" s="414">
        <v>733.09</v>
      </c>
      <c r="G29" s="415"/>
      <c r="H29" s="415">
        <f t="shared" si="5"/>
        <v>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</row>
    <row r="30" spans="1:25" s="286" customFormat="1" ht="63" x14ac:dyDescent="0.2">
      <c r="A30" s="412">
        <v>4.5999999999999996</v>
      </c>
      <c r="B30" s="398" t="s">
        <v>484</v>
      </c>
      <c r="C30" s="397" t="s">
        <v>55</v>
      </c>
      <c r="D30" s="145" t="s">
        <v>485</v>
      </c>
      <c r="E30" s="413" t="s">
        <v>476</v>
      </c>
      <c r="F30" s="414">
        <v>0.36</v>
      </c>
      <c r="G30" s="415"/>
      <c r="H30" s="415">
        <f t="shared" si="5"/>
        <v>0</v>
      </c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1:25" s="286" customFormat="1" ht="63" x14ac:dyDescent="0.2">
      <c r="A31" s="412">
        <v>4.7</v>
      </c>
      <c r="B31" s="398" t="s">
        <v>486</v>
      </c>
      <c r="C31" s="397" t="s">
        <v>55</v>
      </c>
      <c r="D31" s="145" t="s">
        <v>487</v>
      </c>
      <c r="E31" s="413" t="s">
        <v>476</v>
      </c>
      <c r="F31" s="414">
        <v>3.6</v>
      </c>
      <c r="G31" s="415"/>
      <c r="H31" s="415">
        <f>TRUNC(F31*G31,2)</f>
        <v>0</v>
      </c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</row>
    <row r="32" spans="1:25" s="286" customFormat="1" ht="47.25" x14ac:dyDescent="0.2">
      <c r="A32" s="412">
        <v>4.8</v>
      </c>
      <c r="B32" s="398" t="s">
        <v>488</v>
      </c>
      <c r="C32" s="397" t="s">
        <v>55</v>
      </c>
      <c r="D32" s="145" t="s">
        <v>489</v>
      </c>
      <c r="E32" s="413" t="s">
        <v>476</v>
      </c>
      <c r="F32" s="414">
        <v>3.65</v>
      </c>
      <c r="G32" s="415"/>
      <c r="H32" s="415">
        <f t="shared" si="5"/>
        <v>0</v>
      </c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</row>
    <row r="33" spans="1:25" ht="15.75" x14ac:dyDescent="0.2">
      <c r="A33" s="146">
        <v>5</v>
      </c>
      <c r="B33" s="147" t="s">
        <v>13</v>
      </c>
      <c r="C33" s="147" t="s">
        <v>13</v>
      </c>
      <c r="D33" s="148" t="s">
        <v>26</v>
      </c>
      <c r="E33" s="149"/>
      <c r="F33" s="152"/>
      <c r="G33" s="150"/>
      <c r="H33" s="151">
        <f>SUM(H34:H39)</f>
        <v>0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31.5" x14ac:dyDescent="0.2">
      <c r="A34" s="412">
        <v>5.0999999999999996</v>
      </c>
      <c r="B34" s="398" t="s">
        <v>490</v>
      </c>
      <c r="C34" s="398" t="s">
        <v>475</v>
      </c>
      <c r="D34" s="144" t="s">
        <v>313</v>
      </c>
      <c r="E34" s="413" t="s">
        <v>491</v>
      </c>
      <c r="F34" s="414">
        <v>4</v>
      </c>
      <c r="G34" s="415"/>
      <c r="H34" s="415">
        <f t="shared" ref="H34:H39" si="6">TRUNC(F34*G34,2)</f>
        <v>0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s="288" customFormat="1" ht="31.5" customHeight="1" x14ac:dyDescent="0.2">
      <c r="A35" s="412">
        <v>5.2</v>
      </c>
      <c r="B35" s="398" t="str">
        <f>CCU!B192</f>
        <v>CPU 5.1</v>
      </c>
      <c r="C35" s="398" t="str">
        <f>CCU!C192</f>
        <v>PRÓPRIO</v>
      </c>
      <c r="D35" s="419" t="s">
        <v>317</v>
      </c>
      <c r="E35" s="413" t="s">
        <v>316</v>
      </c>
      <c r="F35" s="414">
        <f>2.8*F34</f>
        <v>11.2</v>
      </c>
      <c r="G35" s="415"/>
      <c r="H35" s="415">
        <f t="shared" ref="H35" si="7">TRUNC(F35*G35,2)</f>
        <v>0</v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</row>
    <row r="36" spans="1:25" s="306" customFormat="1" ht="31.5" customHeight="1" x14ac:dyDescent="0.2">
      <c r="A36" s="412">
        <v>5.3</v>
      </c>
      <c r="B36" s="398" t="str">
        <f>CCU!B216</f>
        <v>CPU 5.2</v>
      </c>
      <c r="C36" s="398" t="str">
        <f>CCU!C216</f>
        <v>PRÓPRIO</v>
      </c>
      <c r="D36" s="419" t="s">
        <v>315</v>
      </c>
      <c r="E36" s="413" t="s">
        <v>28</v>
      </c>
      <c r="F36" s="414">
        <f>50*F34</f>
        <v>200</v>
      </c>
      <c r="G36" s="415"/>
      <c r="H36" s="415">
        <f>TRUNC(F36*G36,2)</f>
        <v>0</v>
      </c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1:25" s="288" customFormat="1" ht="31.5" x14ac:dyDescent="0.2">
      <c r="A37" s="412">
        <v>5.4</v>
      </c>
      <c r="B37" s="398" t="s">
        <v>492</v>
      </c>
      <c r="C37" s="398" t="s">
        <v>475</v>
      </c>
      <c r="D37" s="144" t="s">
        <v>269</v>
      </c>
      <c r="E37" s="413" t="s">
        <v>493</v>
      </c>
      <c r="F37" s="414">
        <v>35</v>
      </c>
      <c r="G37" s="415"/>
      <c r="H37" s="415">
        <f t="shared" si="6"/>
        <v>0</v>
      </c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</row>
    <row r="38" spans="1:25" s="288" customFormat="1" ht="31.5" customHeight="1" x14ac:dyDescent="0.2">
      <c r="A38" s="412">
        <v>5.5</v>
      </c>
      <c r="B38" s="398" t="s">
        <v>494</v>
      </c>
      <c r="C38" s="398" t="s">
        <v>475</v>
      </c>
      <c r="D38" s="144" t="s">
        <v>495</v>
      </c>
      <c r="E38" s="413" t="s">
        <v>496</v>
      </c>
      <c r="F38" s="414">
        <v>16</v>
      </c>
      <c r="G38" s="415"/>
      <c r="H38" s="415">
        <f t="shared" ref="H38" si="8">TRUNC(F38*G38,2)</f>
        <v>0</v>
      </c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1:25" s="288" customFormat="1" ht="31.5" customHeight="1" x14ac:dyDescent="0.2">
      <c r="A39" s="412">
        <v>5.6</v>
      </c>
      <c r="B39" s="398" t="s">
        <v>497</v>
      </c>
      <c r="C39" s="398" t="s">
        <v>475</v>
      </c>
      <c r="D39" s="144" t="s">
        <v>220</v>
      </c>
      <c r="E39" s="413" t="s">
        <v>491</v>
      </c>
      <c r="F39" s="414">
        <v>4</v>
      </c>
      <c r="G39" s="415"/>
      <c r="H39" s="415">
        <f t="shared" si="6"/>
        <v>0</v>
      </c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</row>
    <row r="40" spans="1:25" ht="15.75" x14ac:dyDescent="0.2">
      <c r="A40" s="146">
        <v>6</v>
      </c>
      <c r="B40" s="147" t="s">
        <v>13</v>
      </c>
      <c r="C40" s="147" t="s">
        <v>13</v>
      </c>
      <c r="D40" s="148" t="s">
        <v>300</v>
      </c>
      <c r="E40" s="149"/>
      <c r="F40" s="152"/>
      <c r="G40" s="150"/>
      <c r="H40" s="151">
        <f>SUM(H41:H53)</f>
        <v>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47.25" x14ac:dyDescent="0.2">
      <c r="A41" s="397">
        <v>6.1</v>
      </c>
      <c r="B41" s="398" t="s">
        <v>498</v>
      </c>
      <c r="C41" s="398" t="s">
        <v>55</v>
      </c>
      <c r="D41" s="144" t="s">
        <v>499</v>
      </c>
      <c r="E41" s="413" t="s">
        <v>28</v>
      </c>
      <c r="F41" s="414">
        <v>10</v>
      </c>
      <c r="G41" s="415"/>
      <c r="H41" s="415">
        <f t="shared" ref="H41:H52" si="9">TRUNC(F41*G41,2)</f>
        <v>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s="327" customFormat="1" ht="47.25" x14ac:dyDescent="0.2">
      <c r="A42" s="397">
        <v>6.2</v>
      </c>
      <c r="B42" s="398" t="s">
        <v>500</v>
      </c>
      <c r="C42" s="398" t="s">
        <v>55</v>
      </c>
      <c r="D42" s="144" t="s">
        <v>501</v>
      </c>
      <c r="E42" s="413" t="s">
        <v>28</v>
      </c>
      <c r="F42" s="414">
        <v>28</v>
      </c>
      <c r="G42" s="415"/>
      <c r="H42" s="415">
        <f t="shared" ref="H42:H43" si="10">TRUNC(F42*G42,2)</f>
        <v>0</v>
      </c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5" s="327" customFormat="1" ht="47.25" x14ac:dyDescent="0.2">
      <c r="A43" s="397">
        <v>6.3</v>
      </c>
      <c r="B43" s="398" t="s">
        <v>502</v>
      </c>
      <c r="C43" s="398" t="s">
        <v>55</v>
      </c>
      <c r="D43" s="144" t="s">
        <v>503</v>
      </c>
      <c r="E43" s="413" t="s">
        <v>28</v>
      </c>
      <c r="F43" s="414">
        <v>1.5</v>
      </c>
      <c r="G43" s="415"/>
      <c r="H43" s="415">
        <f t="shared" si="10"/>
        <v>0</v>
      </c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1:25" s="286" customFormat="1" ht="78.75" x14ac:dyDescent="0.2">
      <c r="A44" s="397">
        <v>6.4</v>
      </c>
      <c r="B44" s="398" t="s">
        <v>504</v>
      </c>
      <c r="C44" s="397" t="s">
        <v>55</v>
      </c>
      <c r="D44" s="145" t="s">
        <v>505</v>
      </c>
      <c r="E44" s="412" t="s">
        <v>506</v>
      </c>
      <c r="F44" s="414">
        <v>1</v>
      </c>
      <c r="G44" s="415"/>
      <c r="H44" s="415">
        <f t="shared" si="9"/>
        <v>0</v>
      </c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1:25" s="286" customFormat="1" ht="47.25" x14ac:dyDescent="0.2">
      <c r="A45" s="397">
        <v>6.5</v>
      </c>
      <c r="B45" s="398" t="s">
        <v>507</v>
      </c>
      <c r="C45" s="397" t="s">
        <v>55</v>
      </c>
      <c r="D45" s="145" t="s">
        <v>508</v>
      </c>
      <c r="E45" s="412" t="s">
        <v>506</v>
      </c>
      <c r="F45" s="414">
        <v>1</v>
      </c>
      <c r="G45" s="415"/>
      <c r="H45" s="415">
        <f t="shared" si="9"/>
        <v>0</v>
      </c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5" s="286" customFormat="1" ht="31.5" x14ac:dyDescent="0.2">
      <c r="A46" s="397">
        <v>6.6</v>
      </c>
      <c r="B46" s="398" t="s">
        <v>509</v>
      </c>
      <c r="C46" s="397" t="s">
        <v>55</v>
      </c>
      <c r="D46" s="145" t="s">
        <v>510</v>
      </c>
      <c r="E46" s="412" t="s">
        <v>506</v>
      </c>
      <c r="F46" s="414">
        <v>1</v>
      </c>
      <c r="G46" s="415"/>
      <c r="H46" s="415">
        <f t="shared" si="9"/>
        <v>0</v>
      </c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1:25" s="286" customFormat="1" ht="78.75" x14ac:dyDescent="0.2">
      <c r="A47" s="397">
        <v>6.7</v>
      </c>
      <c r="B47" s="398" t="s">
        <v>511</v>
      </c>
      <c r="C47" s="397" t="s">
        <v>55</v>
      </c>
      <c r="D47" s="145" t="s">
        <v>512</v>
      </c>
      <c r="E47" s="412" t="s">
        <v>506</v>
      </c>
      <c r="F47" s="414">
        <v>1</v>
      </c>
      <c r="G47" s="415"/>
      <c r="H47" s="415">
        <f t="shared" si="9"/>
        <v>0</v>
      </c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</row>
    <row r="48" spans="1:25" s="286" customFormat="1" ht="63" x14ac:dyDescent="0.2">
      <c r="A48" s="397">
        <v>6.8</v>
      </c>
      <c r="B48" s="398" t="s">
        <v>513</v>
      </c>
      <c r="C48" s="397" t="s">
        <v>55</v>
      </c>
      <c r="D48" s="420" t="s">
        <v>514</v>
      </c>
      <c r="E48" s="412" t="s">
        <v>506</v>
      </c>
      <c r="F48" s="414">
        <v>2</v>
      </c>
      <c r="G48" s="415"/>
      <c r="H48" s="415">
        <f t="shared" si="9"/>
        <v>0</v>
      </c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</row>
    <row r="49" spans="1:25" s="327" customFormat="1" ht="47.25" x14ac:dyDescent="0.2">
      <c r="A49" s="397">
        <v>6.9</v>
      </c>
      <c r="B49" s="398" t="s">
        <v>515</v>
      </c>
      <c r="C49" s="397" t="s">
        <v>55</v>
      </c>
      <c r="D49" s="145" t="s">
        <v>516</v>
      </c>
      <c r="E49" s="412" t="s">
        <v>506</v>
      </c>
      <c r="F49" s="414">
        <v>1</v>
      </c>
      <c r="G49" s="415"/>
      <c r="H49" s="415">
        <f t="shared" ref="H49" si="11">TRUNC(F49*G49,2)</f>
        <v>0</v>
      </c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</row>
    <row r="50" spans="1:25" s="286" customFormat="1" ht="47.25" x14ac:dyDescent="0.2">
      <c r="A50" s="397">
        <v>6.9</v>
      </c>
      <c r="B50" s="398" t="s">
        <v>517</v>
      </c>
      <c r="C50" s="397" t="s">
        <v>55</v>
      </c>
      <c r="D50" s="145" t="s">
        <v>518</v>
      </c>
      <c r="E50" s="412" t="s">
        <v>506</v>
      </c>
      <c r="F50" s="414">
        <v>1</v>
      </c>
      <c r="G50" s="415"/>
      <c r="H50" s="415">
        <f t="shared" si="9"/>
        <v>0</v>
      </c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1:25" s="286" customFormat="1" ht="31.5" x14ac:dyDescent="0.2">
      <c r="A51" s="421">
        <v>6.1</v>
      </c>
      <c r="B51" s="398" t="s">
        <v>519</v>
      </c>
      <c r="C51" s="397" t="s">
        <v>55</v>
      </c>
      <c r="D51" s="145" t="s">
        <v>520</v>
      </c>
      <c r="E51" s="412" t="s">
        <v>28</v>
      </c>
      <c r="F51" s="414">
        <v>22</v>
      </c>
      <c r="G51" s="415"/>
      <c r="H51" s="415">
        <f t="shared" si="9"/>
        <v>0</v>
      </c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</row>
    <row r="52" spans="1:25" s="286" customFormat="1" ht="15.75" x14ac:dyDescent="0.2">
      <c r="A52" s="397">
        <v>6.11</v>
      </c>
      <c r="B52" s="398" t="str">
        <f>CCU!B262</f>
        <v>CPU 6.1</v>
      </c>
      <c r="C52" s="398" t="str">
        <f>CCU!C262</f>
        <v>PRÓPRIO</v>
      </c>
      <c r="D52" s="422" t="str">
        <f>CCU!D262</f>
        <v>INSTALAÇÃO DE CAIXA D'AGUA (500 LITROS)</v>
      </c>
      <c r="E52" s="398" t="str">
        <f>CCU!F262</f>
        <v xml:space="preserve">UNID </v>
      </c>
      <c r="F52" s="423">
        <v>1</v>
      </c>
      <c r="G52" s="415"/>
      <c r="H52" s="415">
        <f t="shared" si="9"/>
        <v>0</v>
      </c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</row>
    <row r="53" spans="1:25" s="286" customFormat="1" ht="31.5" x14ac:dyDescent="0.2">
      <c r="A53" s="397">
        <v>6.12</v>
      </c>
      <c r="B53" s="398" t="str">
        <f>COTAÇÃO!A16</f>
        <v>C12</v>
      </c>
      <c r="C53" s="397" t="s">
        <v>47</v>
      </c>
      <c r="D53" s="145" t="str">
        <f>COTAÇÃO!B16</f>
        <v>Unidade Autônoma de Tratamento de  Esgoto Sanitário - FORNECIMENTO E INSTALAÇÃO</v>
      </c>
      <c r="E53" s="397" t="s">
        <v>22</v>
      </c>
      <c r="F53" s="423">
        <v>1</v>
      </c>
      <c r="G53" s="415"/>
      <c r="H53" s="415">
        <f t="shared" ref="H53" si="12">TRUNC(F53*G53,2)</f>
        <v>0</v>
      </c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</row>
    <row r="54" spans="1:25" s="275" customFormat="1" ht="15.75" x14ac:dyDescent="0.2">
      <c r="A54" s="146">
        <v>7</v>
      </c>
      <c r="B54" s="147" t="s">
        <v>13</v>
      </c>
      <c r="C54" s="147" t="s">
        <v>13</v>
      </c>
      <c r="D54" s="148" t="s">
        <v>301</v>
      </c>
      <c r="E54" s="149"/>
      <c r="F54" s="152"/>
      <c r="G54" s="150"/>
      <c r="H54" s="151">
        <f>SUM(H55:H61)</f>
        <v>0</v>
      </c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</row>
    <row r="55" spans="1:25" s="286" customFormat="1" ht="47.25" x14ac:dyDescent="0.2">
      <c r="A55" s="397">
        <v>7.1</v>
      </c>
      <c r="B55" s="398" t="s">
        <v>521</v>
      </c>
      <c r="C55" s="397" t="s">
        <v>55</v>
      </c>
      <c r="D55" s="420" t="s">
        <v>522</v>
      </c>
      <c r="E55" s="412" t="s">
        <v>506</v>
      </c>
      <c r="F55" s="414">
        <v>5</v>
      </c>
      <c r="G55" s="415"/>
      <c r="H55" s="415">
        <f t="shared" ref="H55:H59" si="13">TRUNC(F55*G55,2)</f>
        <v>0</v>
      </c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</row>
    <row r="56" spans="1:25" s="286" customFormat="1" ht="31.5" x14ac:dyDescent="0.2">
      <c r="A56" s="397">
        <v>7.2</v>
      </c>
      <c r="B56" s="398" t="s">
        <v>523</v>
      </c>
      <c r="C56" s="397" t="s">
        <v>55</v>
      </c>
      <c r="D56" s="145" t="s">
        <v>524</v>
      </c>
      <c r="E56" s="412" t="s">
        <v>506</v>
      </c>
      <c r="F56" s="414">
        <v>15</v>
      </c>
      <c r="G56" s="415"/>
      <c r="H56" s="415">
        <f t="shared" si="13"/>
        <v>0</v>
      </c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</row>
    <row r="57" spans="1:25" s="286" customFormat="1" ht="63" x14ac:dyDescent="0.2">
      <c r="A57" s="397">
        <v>7.3</v>
      </c>
      <c r="B57" s="398" t="s">
        <v>525</v>
      </c>
      <c r="C57" s="398" t="s">
        <v>55</v>
      </c>
      <c r="D57" s="144" t="s">
        <v>526</v>
      </c>
      <c r="E57" s="413" t="s">
        <v>506</v>
      </c>
      <c r="F57" s="414">
        <v>1</v>
      </c>
      <c r="G57" s="415"/>
      <c r="H57" s="415">
        <f t="shared" si="13"/>
        <v>0</v>
      </c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</row>
    <row r="58" spans="1:25" s="286" customFormat="1" ht="31.5" x14ac:dyDescent="0.2">
      <c r="A58" s="397">
        <v>7.4</v>
      </c>
      <c r="B58" s="398" t="s">
        <v>527</v>
      </c>
      <c r="C58" s="398" t="s">
        <v>55</v>
      </c>
      <c r="D58" s="144" t="s">
        <v>528</v>
      </c>
      <c r="E58" s="413" t="s">
        <v>506</v>
      </c>
      <c r="F58" s="414">
        <v>6</v>
      </c>
      <c r="G58" s="415"/>
      <c r="H58" s="415">
        <f t="shared" si="13"/>
        <v>0</v>
      </c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</row>
    <row r="59" spans="1:25" s="288" customFormat="1" ht="31.5" x14ac:dyDescent="0.2">
      <c r="A59" s="397">
        <v>7.5</v>
      </c>
      <c r="B59" s="398" t="s">
        <v>529</v>
      </c>
      <c r="C59" s="398" t="s">
        <v>55</v>
      </c>
      <c r="D59" s="144" t="s">
        <v>530</v>
      </c>
      <c r="E59" s="413" t="s">
        <v>506</v>
      </c>
      <c r="F59" s="414">
        <v>1</v>
      </c>
      <c r="G59" s="415"/>
      <c r="H59" s="415">
        <f t="shared" si="13"/>
        <v>0</v>
      </c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</row>
    <row r="60" spans="1:25" s="288" customFormat="1" ht="47.25" x14ac:dyDescent="0.2">
      <c r="A60" s="397">
        <v>7.6</v>
      </c>
      <c r="B60" s="398" t="s">
        <v>531</v>
      </c>
      <c r="C60" s="398" t="s">
        <v>55</v>
      </c>
      <c r="D60" s="144" t="s">
        <v>532</v>
      </c>
      <c r="E60" s="413" t="s">
        <v>506</v>
      </c>
      <c r="F60" s="414">
        <v>12</v>
      </c>
      <c r="G60" s="415"/>
      <c r="H60" s="415">
        <f t="shared" ref="H60:H61" si="14">TRUNC(F60*G60,2)</f>
        <v>0</v>
      </c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</row>
    <row r="61" spans="1:25" s="306" customFormat="1" ht="31.5" x14ac:dyDescent="0.2">
      <c r="A61" s="397">
        <v>7.7</v>
      </c>
      <c r="B61" s="398" t="s">
        <v>533</v>
      </c>
      <c r="C61" s="398" t="s">
        <v>55</v>
      </c>
      <c r="D61" s="144" t="s">
        <v>534</v>
      </c>
      <c r="E61" s="413" t="s">
        <v>506</v>
      </c>
      <c r="F61" s="414">
        <v>6</v>
      </c>
      <c r="G61" s="415"/>
      <c r="H61" s="415">
        <f t="shared" si="14"/>
        <v>0</v>
      </c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</row>
    <row r="62" spans="1:25" s="275" customFormat="1" ht="15.75" x14ac:dyDescent="0.2">
      <c r="A62" s="146">
        <v>8</v>
      </c>
      <c r="B62" s="147" t="s">
        <v>13</v>
      </c>
      <c r="C62" s="147" t="s">
        <v>13</v>
      </c>
      <c r="D62" s="148" t="s">
        <v>302</v>
      </c>
      <c r="E62" s="149"/>
      <c r="F62" s="152"/>
      <c r="G62" s="150"/>
      <c r="H62" s="151">
        <f>SUM(H63:H64)</f>
        <v>0</v>
      </c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</row>
    <row r="63" spans="1:25" s="275" customFormat="1" ht="15.75" x14ac:dyDescent="0.2">
      <c r="A63" s="397">
        <v>8.1</v>
      </c>
      <c r="B63" s="398" t="str">
        <f>CCU!B289</f>
        <v>CPU 8.1</v>
      </c>
      <c r="C63" s="398" t="str">
        <f>CCU!C289</f>
        <v>PRÓPRIO</v>
      </c>
      <c r="D63" s="424" t="str">
        <f>CCU!D289</f>
        <v>ELETRODOMÉSTICOS</v>
      </c>
      <c r="E63" s="412" t="str">
        <f>CCU!F289</f>
        <v>UNID</v>
      </c>
      <c r="F63" s="414">
        <v>1</v>
      </c>
      <c r="G63" s="415"/>
      <c r="H63" s="415">
        <f t="shared" ref="H63" si="15">TRUNC(F63*G63,2)</f>
        <v>0</v>
      </c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</row>
    <row r="64" spans="1:25" s="275" customFormat="1" ht="15.75" x14ac:dyDescent="0.2">
      <c r="A64" s="397"/>
      <c r="B64" s="398"/>
      <c r="C64" s="398"/>
      <c r="D64" s="425"/>
      <c r="E64" s="412"/>
      <c r="F64" s="414"/>
      <c r="G64" s="415"/>
      <c r="H64" s="415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</row>
    <row r="65" spans="1:25" ht="15.75" x14ac:dyDescent="0.2">
      <c r="A65" s="146">
        <v>9</v>
      </c>
      <c r="B65" s="147" t="s">
        <v>13</v>
      </c>
      <c r="C65" s="147" t="s">
        <v>13</v>
      </c>
      <c r="D65" s="148" t="s">
        <v>32</v>
      </c>
      <c r="E65" s="149"/>
      <c r="F65" s="152"/>
      <c r="G65" s="150"/>
      <c r="H65" s="151">
        <f>SUM(H66:H68)</f>
        <v>0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5.75" x14ac:dyDescent="0.2">
      <c r="A66" s="412">
        <v>9.1</v>
      </c>
      <c r="B66" s="398" t="s">
        <v>535</v>
      </c>
      <c r="C66" s="398" t="s">
        <v>475</v>
      </c>
      <c r="D66" s="419" t="s">
        <v>236</v>
      </c>
      <c r="E66" s="413" t="s">
        <v>493</v>
      </c>
      <c r="F66" s="414">
        <v>35</v>
      </c>
      <c r="G66" s="415"/>
      <c r="H66" s="415">
        <f t="shared" ref="H66" si="16">TRUNC(F66*G66,2)</f>
        <v>0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s="155" customFormat="1" ht="15.75" x14ac:dyDescent="0.2">
      <c r="A67" s="412">
        <v>9.1999999999999993</v>
      </c>
      <c r="B67" s="398" t="str">
        <f>CCU!B297</f>
        <v>CPU 9,1</v>
      </c>
      <c r="C67" s="398" t="str">
        <f>CCU!C297</f>
        <v>PRÓPRIO</v>
      </c>
      <c r="D67" s="419" t="str">
        <f>CCU!D297</f>
        <v>Teste de estanqueidade em flutuante</v>
      </c>
      <c r="E67" s="412" t="s">
        <v>22</v>
      </c>
      <c r="F67" s="414">
        <v>1</v>
      </c>
      <c r="G67" s="415"/>
      <c r="H67" s="415">
        <f t="shared" ref="H67" si="17">TRUNC(F67*G67,2)</f>
        <v>0</v>
      </c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</row>
    <row r="68" spans="1:25" s="155" customFormat="1" ht="63" x14ac:dyDescent="0.2">
      <c r="A68" s="412">
        <v>9.3000000000000007</v>
      </c>
      <c r="B68" s="398" t="str">
        <f>CCU!B346</f>
        <v>CPU 9,2</v>
      </c>
      <c r="C68" s="398" t="str">
        <f>CCU!C346</f>
        <v>PRÓPRIO</v>
      </c>
      <c r="D68" s="420" t="str">
        <f>CCU!D346</f>
        <v>Regularização de flutuante junto à Marinha do Brasil e demais órgãos correlatos, incluindo despesas com taxas, contratações de Entidade Certificadora e de Despachante para os processos de inscrição de embarcação e de Nada a Opor.</v>
      </c>
      <c r="E68" s="412" t="str">
        <f>CCU!F346</f>
        <v>UNID</v>
      </c>
      <c r="F68" s="414">
        <v>1</v>
      </c>
      <c r="G68" s="415"/>
      <c r="H68" s="415">
        <f t="shared" ref="H68" si="18">TRUNC(F68*G68,2)</f>
        <v>0</v>
      </c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</row>
    <row r="69" spans="1:25" ht="15.75" x14ac:dyDescent="0.25">
      <c r="A69" s="139"/>
      <c r="B69" s="140"/>
      <c r="C69" s="140"/>
      <c r="D69" s="141"/>
      <c r="E69" s="142"/>
      <c r="F69" s="142"/>
      <c r="G69" s="137" t="s">
        <v>33</v>
      </c>
      <c r="H69" s="105">
        <f>H8+H12+H24+H33+H16+H40+H65+H54+H62</f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39"/>
      <c r="B70" s="140"/>
      <c r="C70" s="140"/>
      <c r="D70" s="141"/>
      <c r="E70" s="143"/>
      <c r="F70" s="143"/>
      <c r="G70" s="138" t="str">
        <f>CONCATENATE("BDI (",BDI*100,"%) =")</f>
        <v>BDI (23,12%) =</v>
      </c>
      <c r="H70" s="105">
        <f>BDI*H69</f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39"/>
      <c r="B71" s="140"/>
      <c r="C71" s="140"/>
      <c r="D71" s="141"/>
      <c r="E71" s="142"/>
      <c r="F71" s="142"/>
      <c r="G71" s="137" t="s">
        <v>34</v>
      </c>
      <c r="H71" s="105">
        <f>H69+H70</f>
        <v>0</v>
      </c>
      <c r="I71" s="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7"/>
      <c r="B72" s="4"/>
      <c r="C72" s="4"/>
      <c r="D72" s="3"/>
      <c r="E72" s="4"/>
      <c r="F72" s="1"/>
      <c r="G72" s="10"/>
      <c r="H72" s="1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7"/>
      <c r="B73" s="4"/>
      <c r="C73" s="4"/>
      <c r="D73" s="3"/>
      <c r="E73" s="4"/>
      <c r="F73" s="1"/>
      <c r="G73" s="10"/>
      <c r="H73" s="1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7"/>
      <c r="B74" s="4"/>
      <c r="C74" s="4"/>
      <c r="D74" s="3"/>
      <c r="E74" s="4"/>
      <c r="F74" s="1"/>
      <c r="G74" s="10"/>
      <c r="H74" s="1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7"/>
      <c r="B75" s="4"/>
      <c r="C75" s="4"/>
      <c r="D75" s="3"/>
      <c r="E75" s="4"/>
      <c r="F75" s="1"/>
      <c r="G75" s="10"/>
      <c r="H75" s="1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7"/>
      <c r="B76" s="4"/>
      <c r="C76" s="4"/>
      <c r="D76" s="3"/>
      <c r="E76" s="4"/>
      <c r="F76" s="1"/>
      <c r="G76" s="10"/>
      <c r="H76" s="1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7"/>
      <c r="B77" s="4"/>
      <c r="C77" s="4"/>
      <c r="D77" s="3"/>
      <c r="E77" s="4"/>
      <c r="F77" s="1"/>
      <c r="G77" s="10"/>
      <c r="H77" s="1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7"/>
      <c r="B78" s="4"/>
      <c r="C78" s="4"/>
      <c r="D78" s="3"/>
      <c r="E78" s="4"/>
      <c r="F78" s="1"/>
      <c r="G78" s="10"/>
      <c r="H78" s="1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7"/>
      <c r="B79" s="4"/>
      <c r="C79" s="4"/>
      <c r="D79" s="3"/>
      <c r="E79" s="4"/>
      <c r="F79" s="1"/>
      <c r="G79" s="10"/>
      <c r="H79" s="1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7"/>
      <c r="B80" s="4"/>
      <c r="C80" s="4"/>
      <c r="D80" s="3"/>
      <c r="E80" s="4"/>
      <c r="F80" s="1"/>
      <c r="G80" s="10"/>
      <c r="H80" s="1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7"/>
      <c r="B81" s="4"/>
      <c r="C81" s="4"/>
      <c r="D81" s="3"/>
      <c r="E81" s="4"/>
      <c r="F81" s="1"/>
      <c r="G81" s="10"/>
      <c r="H81" s="1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7"/>
      <c r="B82" s="4"/>
      <c r="C82" s="4"/>
      <c r="D82" s="3"/>
      <c r="E82" s="4"/>
      <c r="F82" s="1"/>
      <c r="G82" s="10"/>
      <c r="H82" s="1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7"/>
      <c r="B83" s="4"/>
      <c r="C83" s="4"/>
      <c r="D83" s="3"/>
      <c r="E83" s="4"/>
      <c r="F83" s="1"/>
      <c r="G83" s="10"/>
      <c r="H83" s="1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7"/>
      <c r="B84" s="4"/>
      <c r="C84" s="4"/>
      <c r="D84" s="3"/>
      <c r="E84" s="4"/>
      <c r="F84" s="1"/>
      <c r="G84" s="10"/>
      <c r="H84" s="1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7"/>
      <c r="B85" s="4"/>
      <c r="C85" s="4"/>
      <c r="D85" s="3"/>
      <c r="E85" s="4"/>
      <c r="F85" s="1"/>
      <c r="G85" s="10"/>
      <c r="H85" s="1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7"/>
      <c r="B86" s="4"/>
      <c r="C86" s="4"/>
      <c r="D86" s="3"/>
      <c r="E86" s="4"/>
      <c r="F86" s="1"/>
      <c r="G86" s="10"/>
      <c r="H86" s="1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7"/>
      <c r="B87" s="4"/>
      <c r="C87" s="4"/>
      <c r="D87" s="3"/>
      <c r="E87" s="4"/>
      <c r="F87" s="1"/>
      <c r="G87" s="10"/>
      <c r="H87" s="1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7"/>
      <c r="B88" s="4"/>
      <c r="C88" s="4"/>
      <c r="D88" s="3"/>
      <c r="E88" s="4"/>
      <c r="F88" s="1"/>
      <c r="G88" s="10"/>
      <c r="H88" s="1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7"/>
      <c r="B89" s="4"/>
      <c r="C89" s="4"/>
      <c r="D89" s="3"/>
      <c r="E89" s="4"/>
      <c r="F89" s="1"/>
      <c r="G89" s="10"/>
      <c r="H89" s="1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7"/>
      <c r="B90" s="4"/>
      <c r="C90" s="4"/>
      <c r="D90" s="3"/>
      <c r="E90" s="4"/>
      <c r="F90" s="1"/>
      <c r="G90" s="10"/>
      <c r="H90" s="1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7"/>
      <c r="B91" s="4"/>
      <c r="C91" s="4"/>
      <c r="D91" s="3"/>
      <c r="E91" s="4"/>
      <c r="F91" s="1"/>
      <c r="G91" s="10"/>
      <c r="H91" s="1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7"/>
      <c r="B92" s="4"/>
      <c r="C92" s="4"/>
      <c r="D92" s="3"/>
      <c r="E92" s="4"/>
      <c r="F92" s="1"/>
      <c r="G92" s="10"/>
      <c r="H92" s="1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7"/>
      <c r="B93" s="4"/>
      <c r="C93" s="4"/>
      <c r="D93" s="3"/>
      <c r="E93" s="4"/>
      <c r="F93" s="1"/>
      <c r="G93" s="10"/>
      <c r="H93" s="1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7"/>
      <c r="B94" s="4"/>
      <c r="C94" s="4"/>
      <c r="D94" s="3"/>
      <c r="E94" s="4"/>
      <c r="F94" s="1"/>
      <c r="G94" s="10"/>
      <c r="H94" s="1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7"/>
      <c r="B95" s="4"/>
      <c r="C95" s="4"/>
      <c r="D95" s="3"/>
      <c r="E95" s="4"/>
      <c r="F95" s="1"/>
      <c r="G95" s="10"/>
      <c r="H95" s="1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7"/>
      <c r="B96" s="4"/>
      <c r="C96" s="4"/>
      <c r="D96" s="3"/>
      <c r="E96" s="4"/>
      <c r="F96" s="1"/>
      <c r="G96" s="10"/>
      <c r="H96" s="1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7"/>
      <c r="B97" s="4"/>
      <c r="C97" s="4"/>
      <c r="D97" s="3"/>
      <c r="E97" s="4"/>
      <c r="F97" s="1"/>
      <c r="G97" s="10"/>
      <c r="H97" s="1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7"/>
      <c r="B98" s="4"/>
      <c r="C98" s="4"/>
      <c r="D98" s="3"/>
      <c r="E98" s="4"/>
      <c r="F98" s="1"/>
      <c r="G98" s="10"/>
      <c r="H98" s="1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7"/>
      <c r="B99" s="4"/>
      <c r="C99" s="4"/>
      <c r="D99" s="3"/>
      <c r="E99" s="4"/>
      <c r="F99" s="1"/>
      <c r="G99" s="10"/>
      <c r="H99" s="1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7"/>
      <c r="B100" s="4"/>
      <c r="C100" s="4"/>
      <c r="D100" s="3"/>
      <c r="E100" s="4"/>
      <c r="F100" s="1"/>
      <c r="G100" s="10"/>
      <c r="H100" s="1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7"/>
      <c r="B101" s="4"/>
      <c r="C101" s="4"/>
      <c r="D101" s="3"/>
      <c r="E101" s="4"/>
      <c r="F101" s="1"/>
      <c r="G101" s="10"/>
      <c r="H101" s="1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7"/>
      <c r="B102" s="4"/>
      <c r="C102" s="4"/>
      <c r="D102" s="3"/>
      <c r="E102" s="4"/>
      <c r="F102" s="1"/>
      <c r="G102" s="10"/>
      <c r="H102" s="1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7"/>
      <c r="B103" s="4"/>
      <c r="C103" s="4"/>
      <c r="D103" s="3"/>
      <c r="E103" s="4"/>
      <c r="F103" s="1"/>
      <c r="G103" s="10"/>
      <c r="H103" s="1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7"/>
      <c r="B104" s="4"/>
      <c r="C104" s="4"/>
      <c r="D104" s="3"/>
      <c r="E104" s="4"/>
      <c r="F104" s="1"/>
      <c r="G104" s="10"/>
      <c r="H104" s="1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7"/>
      <c r="B105" s="4"/>
      <c r="C105" s="4"/>
      <c r="D105" s="3"/>
      <c r="E105" s="4"/>
      <c r="F105" s="1"/>
      <c r="G105" s="10"/>
      <c r="H105" s="1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7"/>
      <c r="B106" s="4"/>
      <c r="C106" s="4"/>
      <c r="D106" s="3"/>
      <c r="E106" s="4"/>
      <c r="F106" s="1"/>
      <c r="G106" s="10"/>
      <c r="H106" s="1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7"/>
      <c r="B107" s="4"/>
      <c r="C107" s="4"/>
      <c r="D107" s="3"/>
      <c r="E107" s="4"/>
      <c r="F107" s="1"/>
      <c r="G107" s="10"/>
      <c r="H107" s="1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7"/>
      <c r="B108" s="4"/>
      <c r="C108" s="4"/>
      <c r="D108" s="3"/>
      <c r="E108" s="4"/>
      <c r="F108" s="1"/>
      <c r="G108" s="10"/>
      <c r="H108" s="1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7"/>
      <c r="B109" s="4"/>
      <c r="C109" s="4"/>
      <c r="D109" s="3"/>
      <c r="E109" s="4"/>
      <c r="F109" s="1"/>
      <c r="G109" s="10"/>
      <c r="H109" s="1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7"/>
      <c r="B110" s="4"/>
      <c r="C110" s="4"/>
      <c r="D110" s="3"/>
      <c r="E110" s="4"/>
      <c r="F110" s="1"/>
      <c r="G110" s="10"/>
      <c r="H110" s="1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7"/>
      <c r="B111" s="4"/>
      <c r="C111" s="4"/>
      <c r="D111" s="3"/>
      <c r="E111" s="4"/>
      <c r="F111" s="1"/>
      <c r="G111" s="10"/>
      <c r="H111" s="1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7"/>
      <c r="B112" s="4"/>
      <c r="C112" s="4"/>
      <c r="D112" s="3"/>
      <c r="E112" s="4"/>
      <c r="F112" s="1"/>
      <c r="G112" s="10"/>
      <c r="H112" s="1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7"/>
      <c r="B113" s="4"/>
      <c r="C113" s="4"/>
      <c r="D113" s="3"/>
      <c r="E113" s="4"/>
      <c r="F113" s="1"/>
      <c r="G113" s="10"/>
      <c r="H113" s="1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7"/>
      <c r="B114" s="4"/>
      <c r="C114" s="4"/>
      <c r="D114" s="3"/>
      <c r="E114" s="4"/>
      <c r="F114" s="1"/>
      <c r="G114" s="10"/>
      <c r="H114" s="1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7"/>
      <c r="B115" s="4"/>
      <c r="C115" s="4"/>
      <c r="D115" s="3"/>
      <c r="E115" s="4"/>
      <c r="F115" s="1"/>
      <c r="G115" s="10"/>
      <c r="H115" s="1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7"/>
      <c r="B116" s="4"/>
      <c r="C116" s="4"/>
      <c r="D116" s="3"/>
      <c r="E116" s="4"/>
      <c r="F116" s="1"/>
      <c r="G116" s="10"/>
      <c r="H116" s="1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7"/>
      <c r="B117" s="4"/>
      <c r="C117" s="4"/>
      <c r="D117" s="3"/>
      <c r="E117" s="4"/>
      <c r="F117" s="1"/>
      <c r="G117" s="10"/>
      <c r="H117" s="1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7"/>
      <c r="B118" s="4"/>
      <c r="C118" s="4"/>
      <c r="D118" s="3"/>
      <c r="E118" s="4"/>
      <c r="F118" s="1"/>
      <c r="G118" s="10"/>
      <c r="H118" s="1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7"/>
      <c r="B119" s="4"/>
      <c r="C119" s="4"/>
      <c r="D119" s="3"/>
      <c r="E119" s="4"/>
      <c r="F119" s="1"/>
      <c r="G119" s="10"/>
      <c r="H119" s="1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7"/>
      <c r="B120" s="4"/>
      <c r="C120" s="4"/>
      <c r="D120" s="3"/>
      <c r="E120" s="4"/>
      <c r="F120" s="1"/>
      <c r="G120" s="10"/>
      <c r="H120" s="1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7"/>
      <c r="B121" s="4"/>
      <c r="C121" s="4"/>
      <c r="D121" s="3"/>
      <c r="E121" s="4"/>
      <c r="F121" s="1"/>
      <c r="G121" s="10"/>
      <c r="H121" s="1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7"/>
      <c r="B122" s="4"/>
      <c r="C122" s="4"/>
      <c r="D122" s="3"/>
      <c r="E122" s="4"/>
      <c r="F122" s="1"/>
      <c r="G122" s="10"/>
      <c r="H122" s="1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7"/>
      <c r="B123" s="4"/>
      <c r="C123" s="4"/>
      <c r="D123" s="3"/>
      <c r="E123" s="4"/>
      <c r="F123" s="1"/>
      <c r="G123" s="10"/>
      <c r="H123" s="1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7"/>
      <c r="B124" s="4"/>
      <c r="C124" s="4"/>
      <c r="D124" s="3"/>
      <c r="E124" s="4"/>
      <c r="F124" s="1"/>
      <c r="G124" s="10"/>
      <c r="H124" s="1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7"/>
      <c r="B125" s="4"/>
      <c r="C125" s="4"/>
      <c r="D125" s="3"/>
      <c r="E125" s="4"/>
      <c r="F125" s="1"/>
      <c r="G125" s="10"/>
      <c r="H125" s="1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7"/>
      <c r="B126" s="4"/>
      <c r="C126" s="4"/>
      <c r="D126" s="3"/>
      <c r="E126" s="4"/>
      <c r="F126" s="1"/>
      <c r="G126" s="10"/>
      <c r="H126" s="1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7"/>
      <c r="B127" s="4"/>
      <c r="C127" s="4"/>
      <c r="D127" s="3"/>
      <c r="E127" s="4"/>
      <c r="F127" s="1"/>
      <c r="G127" s="10"/>
      <c r="H127" s="1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7"/>
      <c r="B128" s="4"/>
      <c r="C128" s="4"/>
      <c r="D128" s="3"/>
      <c r="E128" s="4"/>
      <c r="F128" s="1"/>
      <c r="G128" s="10"/>
      <c r="H128" s="1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7"/>
      <c r="B129" s="4"/>
      <c r="C129" s="4"/>
      <c r="D129" s="3"/>
      <c r="E129" s="4"/>
      <c r="F129" s="1"/>
      <c r="G129" s="10"/>
      <c r="H129" s="1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7"/>
      <c r="B130" s="4"/>
      <c r="C130" s="4"/>
      <c r="D130" s="3"/>
      <c r="E130" s="4"/>
      <c r="F130" s="1"/>
      <c r="G130" s="10"/>
      <c r="H130" s="1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7"/>
      <c r="B131" s="4"/>
      <c r="C131" s="4"/>
      <c r="D131" s="3"/>
      <c r="E131" s="4"/>
      <c r="F131" s="1"/>
      <c r="G131" s="10"/>
      <c r="H131" s="1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7"/>
      <c r="B132" s="4"/>
      <c r="C132" s="4"/>
      <c r="D132" s="3"/>
      <c r="E132" s="4"/>
      <c r="F132" s="1"/>
      <c r="G132" s="10"/>
      <c r="H132" s="1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7"/>
      <c r="B133" s="4"/>
      <c r="C133" s="4"/>
      <c r="D133" s="3"/>
      <c r="E133" s="4"/>
      <c r="F133" s="1"/>
      <c r="G133" s="10"/>
      <c r="H133" s="1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7"/>
      <c r="B134" s="4"/>
      <c r="C134" s="4"/>
      <c r="D134" s="3"/>
      <c r="E134" s="4"/>
      <c r="F134" s="1"/>
      <c r="G134" s="10"/>
      <c r="H134" s="1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7"/>
      <c r="B135" s="4"/>
      <c r="C135" s="4"/>
      <c r="D135" s="3"/>
      <c r="E135" s="4"/>
      <c r="F135" s="1"/>
      <c r="G135" s="10"/>
      <c r="H135" s="1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7"/>
      <c r="B136" s="4"/>
      <c r="C136" s="4"/>
      <c r="D136" s="3"/>
      <c r="E136" s="4"/>
      <c r="F136" s="1"/>
      <c r="G136" s="10"/>
      <c r="H136" s="1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7"/>
      <c r="B137" s="4"/>
      <c r="C137" s="4"/>
      <c r="D137" s="3"/>
      <c r="E137" s="4"/>
      <c r="F137" s="1"/>
      <c r="G137" s="10"/>
      <c r="H137" s="1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7"/>
      <c r="B138" s="4"/>
      <c r="C138" s="4"/>
      <c r="D138" s="3"/>
      <c r="E138" s="4"/>
      <c r="F138" s="1"/>
      <c r="G138" s="10"/>
      <c r="H138" s="1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7"/>
      <c r="B139" s="4"/>
      <c r="C139" s="4"/>
      <c r="D139" s="3"/>
      <c r="E139" s="4"/>
      <c r="F139" s="1"/>
      <c r="G139" s="10"/>
      <c r="H139" s="1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7"/>
      <c r="B140" s="4"/>
      <c r="C140" s="4"/>
      <c r="D140" s="3"/>
      <c r="E140" s="4"/>
      <c r="F140" s="1"/>
      <c r="G140" s="10"/>
      <c r="H140" s="1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7"/>
      <c r="B141" s="4"/>
      <c r="C141" s="4"/>
      <c r="D141" s="3"/>
      <c r="E141" s="4"/>
      <c r="F141" s="1"/>
      <c r="G141" s="10"/>
      <c r="H141" s="1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7"/>
      <c r="B142" s="4"/>
      <c r="C142" s="4"/>
      <c r="D142" s="3"/>
      <c r="E142" s="4"/>
      <c r="F142" s="1"/>
      <c r="G142" s="10"/>
      <c r="H142" s="1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7"/>
      <c r="B143" s="4"/>
      <c r="C143" s="4"/>
      <c r="D143" s="3"/>
      <c r="E143" s="4"/>
      <c r="F143" s="1"/>
      <c r="G143" s="10"/>
      <c r="H143" s="1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7"/>
      <c r="B144" s="4"/>
      <c r="C144" s="4"/>
      <c r="D144" s="3"/>
      <c r="E144" s="4"/>
      <c r="F144" s="1"/>
      <c r="G144" s="10"/>
      <c r="H144" s="1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7"/>
      <c r="B145" s="4"/>
      <c r="C145" s="4"/>
      <c r="D145" s="3"/>
      <c r="E145" s="4"/>
      <c r="F145" s="1"/>
      <c r="G145" s="10"/>
      <c r="H145" s="1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7"/>
      <c r="B146" s="4"/>
      <c r="C146" s="4"/>
      <c r="D146" s="3"/>
      <c r="E146" s="4"/>
      <c r="F146" s="1"/>
      <c r="G146" s="10"/>
      <c r="H146" s="1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7"/>
      <c r="B147" s="4"/>
      <c r="C147" s="4"/>
      <c r="D147" s="3"/>
      <c r="E147" s="4"/>
      <c r="F147" s="1"/>
      <c r="G147" s="10"/>
      <c r="H147" s="1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7"/>
      <c r="B148" s="4"/>
      <c r="C148" s="4"/>
      <c r="D148" s="3"/>
      <c r="E148" s="4"/>
      <c r="F148" s="1"/>
      <c r="G148" s="10"/>
      <c r="H148" s="1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7"/>
      <c r="B149" s="4"/>
      <c r="C149" s="4"/>
      <c r="D149" s="3"/>
      <c r="E149" s="4"/>
      <c r="F149" s="1"/>
      <c r="G149" s="10"/>
      <c r="H149" s="1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7"/>
      <c r="B150" s="4"/>
      <c r="C150" s="4"/>
      <c r="D150" s="3"/>
      <c r="E150" s="4"/>
      <c r="F150" s="1"/>
      <c r="G150" s="10"/>
      <c r="H150" s="1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7"/>
      <c r="B151" s="4"/>
      <c r="C151" s="4"/>
      <c r="D151" s="3"/>
      <c r="E151" s="4"/>
      <c r="F151" s="1"/>
      <c r="G151" s="10"/>
      <c r="H151" s="1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7"/>
      <c r="B152" s="4"/>
      <c r="C152" s="4"/>
      <c r="D152" s="3"/>
      <c r="E152" s="4"/>
      <c r="F152" s="1"/>
      <c r="G152" s="10"/>
      <c r="H152" s="1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7"/>
      <c r="B153" s="4"/>
      <c r="C153" s="4"/>
      <c r="D153" s="3"/>
      <c r="E153" s="4"/>
      <c r="F153" s="1"/>
      <c r="G153" s="10"/>
      <c r="H153" s="1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7"/>
      <c r="B154" s="4"/>
      <c r="C154" s="4"/>
      <c r="D154" s="3"/>
      <c r="E154" s="4"/>
      <c r="F154" s="1"/>
      <c r="G154" s="10"/>
      <c r="H154" s="1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7"/>
      <c r="B155" s="4"/>
      <c r="C155" s="4"/>
      <c r="D155" s="3"/>
      <c r="E155" s="4"/>
      <c r="F155" s="1"/>
      <c r="G155" s="10"/>
      <c r="H155" s="1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7"/>
      <c r="B156" s="4"/>
      <c r="C156" s="4"/>
      <c r="D156" s="3"/>
      <c r="E156" s="4"/>
      <c r="F156" s="1"/>
      <c r="G156" s="10"/>
      <c r="H156" s="1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7"/>
      <c r="B157" s="4"/>
      <c r="C157" s="4"/>
      <c r="D157" s="3"/>
      <c r="E157" s="4"/>
      <c r="F157" s="1"/>
      <c r="G157" s="10"/>
      <c r="H157" s="1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7"/>
      <c r="B158" s="4"/>
      <c r="C158" s="4"/>
      <c r="D158" s="3"/>
      <c r="E158" s="4"/>
      <c r="F158" s="1"/>
      <c r="G158" s="10"/>
      <c r="H158" s="1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7"/>
      <c r="B159" s="4"/>
      <c r="C159" s="4"/>
      <c r="D159" s="3"/>
      <c r="E159" s="4"/>
      <c r="F159" s="1"/>
      <c r="G159" s="10"/>
      <c r="H159" s="1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7"/>
      <c r="B160" s="4"/>
      <c r="C160" s="4"/>
      <c r="D160" s="3"/>
      <c r="E160" s="4"/>
      <c r="F160" s="1"/>
      <c r="G160" s="10"/>
      <c r="H160" s="1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7"/>
      <c r="B161" s="4"/>
      <c r="C161" s="4"/>
      <c r="D161" s="3"/>
      <c r="E161" s="4"/>
      <c r="F161" s="1"/>
      <c r="G161" s="10"/>
      <c r="H161" s="1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7"/>
      <c r="B162" s="4"/>
      <c r="C162" s="4"/>
      <c r="D162" s="3"/>
      <c r="E162" s="4"/>
      <c r="F162" s="1"/>
      <c r="G162" s="10"/>
      <c r="H162" s="1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7"/>
      <c r="B163" s="4"/>
      <c r="C163" s="4"/>
      <c r="D163" s="3"/>
      <c r="E163" s="4"/>
      <c r="F163" s="1"/>
      <c r="G163" s="10"/>
      <c r="H163" s="1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7"/>
      <c r="B164" s="4"/>
      <c r="C164" s="4"/>
      <c r="D164" s="3"/>
      <c r="E164" s="4"/>
      <c r="F164" s="1"/>
      <c r="G164" s="10"/>
      <c r="H164" s="1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7"/>
      <c r="B165" s="4"/>
      <c r="C165" s="4"/>
      <c r="D165" s="3"/>
      <c r="E165" s="4"/>
      <c r="F165" s="1"/>
      <c r="G165" s="10"/>
      <c r="H165" s="1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7"/>
      <c r="B166" s="4"/>
      <c r="C166" s="4"/>
      <c r="D166" s="3"/>
      <c r="E166" s="4"/>
      <c r="F166" s="1"/>
      <c r="G166" s="10"/>
      <c r="H166" s="1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7"/>
      <c r="B167" s="4"/>
      <c r="C167" s="4"/>
      <c r="D167" s="3"/>
      <c r="E167" s="4"/>
      <c r="F167" s="1"/>
      <c r="G167" s="10"/>
      <c r="H167" s="1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7"/>
      <c r="B168" s="4"/>
      <c r="C168" s="4"/>
      <c r="D168" s="3"/>
      <c r="E168" s="4"/>
      <c r="F168" s="1"/>
      <c r="G168" s="10"/>
      <c r="H168" s="1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7"/>
      <c r="B169" s="4"/>
      <c r="C169" s="4"/>
      <c r="D169" s="3"/>
      <c r="E169" s="4"/>
      <c r="F169" s="1"/>
      <c r="G169" s="10"/>
      <c r="H169" s="1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7"/>
      <c r="B170" s="4"/>
      <c r="C170" s="4"/>
      <c r="D170" s="3"/>
      <c r="E170" s="4"/>
      <c r="F170" s="1"/>
      <c r="G170" s="10"/>
      <c r="H170" s="1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7"/>
      <c r="B171" s="4"/>
      <c r="C171" s="4"/>
      <c r="D171" s="3"/>
      <c r="E171" s="4"/>
      <c r="F171" s="1"/>
      <c r="G171" s="10"/>
      <c r="H171" s="1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7"/>
      <c r="B172" s="4"/>
      <c r="C172" s="4"/>
      <c r="D172" s="3"/>
      <c r="E172" s="4"/>
      <c r="F172" s="1"/>
      <c r="G172" s="10"/>
      <c r="H172" s="1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7"/>
      <c r="B173" s="4"/>
      <c r="C173" s="4"/>
      <c r="D173" s="3"/>
      <c r="E173" s="4"/>
      <c r="F173" s="1"/>
      <c r="G173" s="10"/>
      <c r="H173" s="1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7"/>
      <c r="B174" s="4"/>
      <c r="C174" s="4"/>
      <c r="D174" s="3"/>
      <c r="E174" s="4"/>
      <c r="F174" s="1"/>
      <c r="G174" s="10"/>
      <c r="H174" s="1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7"/>
      <c r="B175" s="4"/>
      <c r="C175" s="4"/>
      <c r="D175" s="3"/>
      <c r="E175" s="4"/>
      <c r="F175" s="1"/>
      <c r="G175" s="10"/>
      <c r="H175" s="1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7"/>
      <c r="B176" s="4"/>
      <c r="C176" s="4"/>
      <c r="D176" s="3"/>
      <c r="E176" s="4"/>
      <c r="F176" s="1"/>
      <c r="G176" s="10"/>
      <c r="H176" s="1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7"/>
      <c r="B177" s="4"/>
      <c r="C177" s="4"/>
      <c r="D177" s="3"/>
      <c r="E177" s="4"/>
      <c r="F177" s="1"/>
      <c r="G177" s="10"/>
      <c r="H177" s="1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7"/>
      <c r="B178" s="4"/>
      <c r="C178" s="4"/>
      <c r="D178" s="3"/>
      <c r="E178" s="4"/>
      <c r="F178" s="1"/>
      <c r="G178" s="10"/>
      <c r="H178" s="1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7"/>
      <c r="B179" s="4"/>
      <c r="C179" s="4"/>
      <c r="D179" s="3"/>
      <c r="E179" s="4"/>
      <c r="F179" s="1"/>
      <c r="G179" s="10"/>
      <c r="H179" s="1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7"/>
      <c r="B180" s="4"/>
      <c r="C180" s="4"/>
      <c r="D180" s="3"/>
      <c r="E180" s="4"/>
      <c r="F180" s="1"/>
      <c r="G180" s="10"/>
      <c r="H180" s="1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7"/>
      <c r="B181" s="4"/>
      <c r="C181" s="4"/>
      <c r="D181" s="3"/>
      <c r="E181" s="4"/>
      <c r="F181" s="1"/>
      <c r="G181" s="10"/>
      <c r="H181" s="1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7"/>
      <c r="B182" s="4"/>
      <c r="C182" s="4"/>
      <c r="D182" s="3"/>
      <c r="E182" s="4"/>
      <c r="F182" s="1"/>
      <c r="G182" s="10"/>
      <c r="H182" s="1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7"/>
      <c r="B183" s="4"/>
      <c r="C183" s="4"/>
      <c r="D183" s="3"/>
      <c r="E183" s="4"/>
      <c r="F183" s="1"/>
      <c r="G183" s="10"/>
      <c r="H183" s="1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7"/>
      <c r="B184" s="4"/>
      <c r="C184" s="4"/>
      <c r="D184" s="3"/>
      <c r="E184" s="4"/>
      <c r="F184" s="1"/>
      <c r="G184" s="10"/>
      <c r="H184" s="1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7"/>
      <c r="B185" s="4"/>
      <c r="C185" s="4"/>
      <c r="D185" s="3"/>
      <c r="E185" s="4"/>
      <c r="F185" s="1"/>
      <c r="G185" s="10"/>
      <c r="H185" s="1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7"/>
      <c r="B186" s="4"/>
      <c r="C186" s="4"/>
      <c r="D186" s="3"/>
      <c r="E186" s="4"/>
      <c r="F186" s="1"/>
      <c r="G186" s="10"/>
      <c r="H186" s="1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7"/>
      <c r="B187" s="4"/>
      <c r="C187" s="4"/>
      <c r="D187" s="3"/>
      <c r="E187" s="4"/>
      <c r="F187" s="1"/>
      <c r="G187" s="10"/>
      <c r="H187" s="1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7"/>
      <c r="B188" s="4"/>
      <c r="C188" s="4"/>
      <c r="D188" s="3"/>
      <c r="E188" s="4"/>
      <c r="F188" s="1"/>
      <c r="G188" s="10"/>
      <c r="H188" s="1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7"/>
      <c r="B189" s="4"/>
      <c r="C189" s="4"/>
      <c r="D189" s="3"/>
      <c r="E189" s="4"/>
      <c r="F189" s="1"/>
      <c r="G189" s="10"/>
      <c r="H189" s="1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7"/>
      <c r="B190" s="4"/>
      <c r="C190" s="4"/>
      <c r="D190" s="3"/>
      <c r="E190" s="4"/>
      <c r="F190" s="1"/>
      <c r="G190" s="10"/>
      <c r="H190" s="1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7"/>
      <c r="B191" s="4"/>
      <c r="C191" s="4"/>
      <c r="D191" s="3"/>
      <c r="E191" s="4"/>
      <c r="F191" s="1"/>
      <c r="G191" s="10"/>
      <c r="H191" s="1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7"/>
      <c r="B192" s="4"/>
      <c r="C192" s="4"/>
      <c r="D192" s="3"/>
      <c r="E192" s="4"/>
      <c r="F192" s="1"/>
      <c r="G192" s="10"/>
      <c r="H192" s="1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7"/>
      <c r="B193" s="4"/>
      <c r="C193" s="4"/>
      <c r="D193" s="3"/>
      <c r="E193" s="4"/>
      <c r="F193" s="1"/>
      <c r="G193" s="10"/>
      <c r="H193" s="1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7"/>
      <c r="B194" s="4"/>
      <c r="C194" s="4"/>
      <c r="D194" s="3"/>
      <c r="E194" s="4"/>
      <c r="F194" s="1"/>
      <c r="G194" s="10"/>
      <c r="H194" s="1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7"/>
      <c r="B195" s="4"/>
      <c r="C195" s="4"/>
      <c r="D195" s="3"/>
      <c r="E195" s="4"/>
      <c r="F195" s="1"/>
      <c r="G195" s="10"/>
      <c r="H195" s="1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7"/>
      <c r="B196" s="4"/>
      <c r="C196" s="4"/>
      <c r="D196" s="3"/>
      <c r="E196" s="4"/>
      <c r="F196" s="1"/>
      <c r="G196" s="10"/>
      <c r="H196" s="1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7"/>
      <c r="B197" s="4"/>
      <c r="C197" s="4"/>
      <c r="D197" s="3"/>
      <c r="E197" s="4"/>
      <c r="F197" s="1"/>
      <c r="G197" s="10"/>
      <c r="H197" s="1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7"/>
      <c r="B198" s="4"/>
      <c r="C198" s="4"/>
      <c r="D198" s="3"/>
      <c r="E198" s="4"/>
      <c r="F198" s="1"/>
      <c r="G198" s="10"/>
      <c r="H198" s="1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7"/>
      <c r="B199" s="4"/>
      <c r="C199" s="4"/>
      <c r="D199" s="3"/>
      <c r="E199" s="4"/>
      <c r="F199" s="1"/>
      <c r="G199" s="10"/>
      <c r="H199" s="1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7"/>
      <c r="B200" s="4"/>
      <c r="C200" s="4"/>
      <c r="D200" s="3"/>
      <c r="E200" s="4"/>
      <c r="F200" s="1"/>
      <c r="G200" s="10"/>
      <c r="H200" s="1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7"/>
      <c r="B201" s="4"/>
      <c r="C201" s="4"/>
      <c r="D201" s="3"/>
      <c r="E201" s="4"/>
      <c r="F201" s="1"/>
      <c r="G201" s="10"/>
      <c r="H201" s="1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7"/>
      <c r="B202" s="4"/>
      <c r="C202" s="4"/>
      <c r="D202" s="3"/>
      <c r="E202" s="4"/>
      <c r="F202" s="1"/>
      <c r="G202" s="10"/>
      <c r="H202" s="1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7"/>
      <c r="B203" s="4"/>
      <c r="C203" s="4"/>
      <c r="D203" s="3"/>
      <c r="E203" s="4"/>
      <c r="F203" s="1"/>
      <c r="G203" s="10"/>
      <c r="H203" s="1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7"/>
      <c r="B204" s="4"/>
      <c r="C204" s="4"/>
      <c r="D204" s="3"/>
      <c r="E204" s="4"/>
      <c r="F204" s="1"/>
      <c r="G204" s="10"/>
      <c r="H204" s="1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7"/>
      <c r="B205" s="4"/>
      <c r="C205" s="4"/>
      <c r="D205" s="3"/>
      <c r="E205" s="4"/>
      <c r="F205" s="1"/>
      <c r="G205" s="10"/>
      <c r="H205" s="1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7"/>
      <c r="B206" s="4"/>
      <c r="C206" s="4"/>
      <c r="D206" s="3"/>
      <c r="E206" s="4"/>
      <c r="F206" s="1"/>
      <c r="G206" s="10"/>
      <c r="H206" s="1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7"/>
      <c r="B207" s="4"/>
      <c r="C207" s="4"/>
      <c r="D207" s="3"/>
      <c r="E207" s="4"/>
      <c r="F207" s="1"/>
      <c r="G207" s="10"/>
      <c r="H207" s="1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7"/>
      <c r="B208" s="4"/>
      <c r="C208" s="4"/>
      <c r="D208" s="3"/>
      <c r="E208" s="4"/>
      <c r="F208" s="1"/>
      <c r="G208" s="10"/>
      <c r="H208" s="1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7"/>
      <c r="B209" s="4"/>
      <c r="C209" s="4"/>
      <c r="D209" s="3"/>
      <c r="E209" s="4"/>
      <c r="F209" s="1"/>
      <c r="G209" s="10"/>
      <c r="H209" s="1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7"/>
      <c r="B210" s="4"/>
      <c r="C210" s="4"/>
      <c r="D210" s="3"/>
      <c r="E210" s="4"/>
      <c r="F210" s="1"/>
      <c r="G210" s="10"/>
      <c r="H210" s="1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7"/>
      <c r="B211" s="4"/>
      <c r="C211" s="4"/>
      <c r="D211" s="3"/>
      <c r="E211" s="4"/>
      <c r="F211" s="1"/>
      <c r="G211" s="10"/>
      <c r="H211" s="1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7"/>
      <c r="B212" s="4"/>
      <c r="C212" s="4"/>
      <c r="D212" s="3"/>
      <c r="E212" s="4"/>
      <c r="F212" s="1"/>
      <c r="G212" s="10"/>
      <c r="H212" s="1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7"/>
      <c r="B213" s="4"/>
      <c r="C213" s="4"/>
      <c r="D213" s="3"/>
      <c r="E213" s="4"/>
      <c r="F213" s="1"/>
      <c r="G213" s="10"/>
      <c r="H213" s="1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7"/>
      <c r="B214" s="4"/>
      <c r="C214" s="4"/>
      <c r="D214" s="3"/>
      <c r="E214" s="4"/>
      <c r="F214" s="1"/>
      <c r="G214" s="10"/>
      <c r="H214" s="1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7"/>
      <c r="B215" s="4"/>
      <c r="C215" s="4"/>
      <c r="D215" s="3"/>
      <c r="E215" s="4"/>
      <c r="F215" s="1"/>
      <c r="G215" s="10"/>
      <c r="H215" s="1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7"/>
      <c r="B216" s="4"/>
      <c r="C216" s="4"/>
      <c r="D216" s="3"/>
      <c r="E216" s="4"/>
      <c r="F216" s="1"/>
      <c r="G216" s="10"/>
      <c r="H216" s="1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7"/>
      <c r="B217" s="4"/>
      <c r="C217" s="4"/>
      <c r="D217" s="3"/>
      <c r="E217" s="4"/>
      <c r="F217" s="1"/>
      <c r="G217" s="10"/>
      <c r="H217" s="1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7"/>
      <c r="B218" s="4"/>
      <c r="C218" s="4"/>
      <c r="D218" s="3"/>
      <c r="E218" s="4"/>
      <c r="F218" s="1"/>
      <c r="G218" s="10"/>
      <c r="H218" s="1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7"/>
      <c r="B219" s="4"/>
      <c r="C219" s="4"/>
      <c r="D219" s="3"/>
      <c r="E219" s="4"/>
      <c r="F219" s="1"/>
      <c r="G219" s="10"/>
      <c r="H219" s="1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7"/>
      <c r="B220" s="4"/>
      <c r="C220" s="4"/>
      <c r="D220" s="3"/>
      <c r="E220" s="4"/>
      <c r="F220" s="1"/>
      <c r="G220" s="10"/>
      <c r="H220" s="1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7"/>
      <c r="B221" s="4"/>
      <c r="C221" s="4"/>
      <c r="D221" s="3"/>
      <c r="E221" s="4"/>
      <c r="F221" s="1"/>
      <c r="G221" s="10"/>
      <c r="H221" s="1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7"/>
      <c r="B222" s="4"/>
      <c r="C222" s="4"/>
      <c r="D222" s="3"/>
      <c r="E222" s="4"/>
      <c r="F222" s="1"/>
      <c r="G222" s="10"/>
      <c r="H222" s="1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7"/>
      <c r="B223" s="4"/>
      <c r="C223" s="4"/>
      <c r="D223" s="3"/>
      <c r="E223" s="4"/>
      <c r="F223" s="1"/>
      <c r="G223" s="10"/>
      <c r="H223" s="1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7"/>
      <c r="B224" s="4"/>
      <c r="C224" s="4"/>
      <c r="D224" s="3"/>
      <c r="E224" s="4"/>
      <c r="F224" s="1"/>
      <c r="G224" s="10"/>
      <c r="H224" s="1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7"/>
      <c r="B225" s="4"/>
      <c r="C225" s="4"/>
      <c r="D225" s="3"/>
      <c r="E225" s="4"/>
      <c r="F225" s="1"/>
      <c r="G225" s="10"/>
      <c r="H225" s="1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7"/>
      <c r="B226" s="4"/>
      <c r="C226" s="4"/>
      <c r="D226" s="3"/>
      <c r="E226" s="4"/>
      <c r="F226" s="1"/>
      <c r="G226" s="10"/>
      <c r="H226" s="1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7"/>
      <c r="B227" s="4"/>
      <c r="C227" s="4"/>
      <c r="D227" s="3"/>
      <c r="E227" s="4"/>
      <c r="F227" s="1"/>
      <c r="G227" s="10"/>
      <c r="H227" s="1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7"/>
      <c r="B228" s="4"/>
      <c r="C228" s="4"/>
      <c r="D228" s="3"/>
      <c r="E228" s="4"/>
      <c r="F228" s="1"/>
      <c r="G228" s="10"/>
      <c r="H228" s="1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7"/>
      <c r="B229" s="4"/>
      <c r="C229" s="4"/>
      <c r="D229" s="3"/>
      <c r="E229" s="4"/>
      <c r="F229" s="1"/>
      <c r="G229" s="10"/>
      <c r="H229" s="1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7"/>
      <c r="B230" s="4"/>
      <c r="C230" s="4"/>
      <c r="D230" s="3"/>
      <c r="E230" s="4"/>
      <c r="F230" s="1"/>
      <c r="G230" s="10"/>
      <c r="H230" s="1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7"/>
      <c r="B231" s="4"/>
      <c r="C231" s="4"/>
      <c r="D231" s="3"/>
      <c r="E231" s="4"/>
      <c r="F231" s="1"/>
      <c r="G231" s="10"/>
      <c r="H231" s="1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7"/>
      <c r="B232" s="4"/>
      <c r="C232" s="4"/>
      <c r="D232" s="3"/>
      <c r="E232" s="4"/>
      <c r="F232" s="1"/>
      <c r="G232" s="10"/>
      <c r="H232" s="1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7"/>
      <c r="B233" s="4"/>
      <c r="C233" s="4"/>
      <c r="D233" s="3"/>
      <c r="E233" s="4"/>
      <c r="F233" s="1"/>
      <c r="G233" s="10"/>
      <c r="H233" s="1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7"/>
      <c r="B234" s="4"/>
      <c r="C234" s="4"/>
      <c r="D234" s="3"/>
      <c r="E234" s="4"/>
      <c r="F234" s="1"/>
      <c r="G234" s="10"/>
      <c r="H234" s="1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7"/>
      <c r="B235" s="4"/>
      <c r="C235" s="4"/>
      <c r="D235" s="3"/>
      <c r="E235" s="4"/>
      <c r="F235" s="1"/>
      <c r="G235" s="10"/>
      <c r="H235" s="1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7"/>
      <c r="B236" s="4"/>
      <c r="C236" s="4"/>
      <c r="D236" s="3"/>
      <c r="E236" s="4"/>
      <c r="F236" s="1"/>
      <c r="G236" s="10"/>
      <c r="H236" s="1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7"/>
      <c r="B237" s="4"/>
      <c r="C237" s="4"/>
      <c r="D237" s="3"/>
      <c r="E237" s="4"/>
      <c r="F237" s="1"/>
      <c r="G237" s="10"/>
      <c r="H237" s="1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7"/>
      <c r="B238" s="4"/>
      <c r="C238" s="4"/>
      <c r="D238" s="3"/>
      <c r="E238" s="4"/>
      <c r="F238" s="1"/>
      <c r="G238" s="10"/>
      <c r="H238" s="1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7"/>
      <c r="B239" s="4"/>
      <c r="C239" s="4"/>
      <c r="D239" s="3"/>
      <c r="E239" s="4"/>
      <c r="F239" s="1"/>
      <c r="G239" s="10"/>
      <c r="H239" s="1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7"/>
      <c r="B240" s="4"/>
      <c r="C240" s="4"/>
      <c r="D240" s="3"/>
      <c r="E240" s="4"/>
      <c r="F240" s="1"/>
      <c r="G240" s="10"/>
      <c r="H240" s="1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7"/>
      <c r="B241" s="4"/>
      <c r="C241" s="4"/>
      <c r="D241" s="3"/>
      <c r="E241" s="4"/>
      <c r="F241" s="1"/>
      <c r="G241" s="10"/>
      <c r="H241" s="1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7"/>
      <c r="B242" s="4"/>
      <c r="C242" s="4"/>
      <c r="D242" s="3"/>
      <c r="E242" s="4"/>
      <c r="F242" s="1"/>
      <c r="G242" s="10"/>
      <c r="H242" s="1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7"/>
      <c r="B243" s="4"/>
      <c r="C243" s="4"/>
      <c r="D243" s="3"/>
      <c r="E243" s="4"/>
      <c r="F243" s="1"/>
      <c r="G243" s="10"/>
      <c r="H243" s="1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7"/>
      <c r="B244" s="4"/>
      <c r="C244" s="4"/>
      <c r="D244" s="3"/>
      <c r="E244" s="4"/>
      <c r="F244" s="1"/>
      <c r="G244" s="10"/>
      <c r="H244" s="1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7"/>
      <c r="B245" s="4"/>
      <c r="C245" s="4"/>
      <c r="D245" s="3"/>
      <c r="E245" s="4"/>
      <c r="F245" s="1"/>
      <c r="G245" s="10"/>
      <c r="H245" s="1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7"/>
      <c r="B246" s="4"/>
      <c r="C246" s="4"/>
      <c r="D246" s="3"/>
      <c r="E246" s="4"/>
      <c r="F246" s="1"/>
      <c r="G246" s="10"/>
      <c r="H246" s="1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7"/>
      <c r="B247" s="4"/>
      <c r="C247" s="4"/>
      <c r="D247" s="3"/>
      <c r="E247" s="4"/>
      <c r="F247" s="1"/>
      <c r="G247" s="10"/>
      <c r="H247" s="1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7"/>
      <c r="B248" s="4"/>
      <c r="C248" s="4"/>
      <c r="D248" s="3"/>
      <c r="E248" s="4"/>
      <c r="F248" s="1"/>
      <c r="G248" s="10"/>
      <c r="H248" s="1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7"/>
      <c r="B249" s="4"/>
      <c r="C249" s="4"/>
      <c r="D249" s="3"/>
      <c r="E249" s="4"/>
      <c r="F249" s="1"/>
      <c r="G249" s="10"/>
      <c r="H249" s="1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7"/>
      <c r="B250" s="4"/>
      <c r="C250" s="4"/>
      <c r="D250" s="3"/>
      <c r="E250" s="4"/>
      <c r="F250" s="1"/>
      <c r="G250" s="10"/>
      <c r="H250" s="1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7"/>
      <c r="B251" s="4"/>
      <c r="C251" s="4"/>
      <c r="D251" s="3"/>
      <c r="E251" s="4"/>
      <c r="F251" s="1"/>
      <c r="G251" s="10"/>
      <c r="H251" s="1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7"/>
      <c r="B252" s="4"/>
      <c r="C252" s="4"/>
      <c r="D252" s="3"/>
      <c r="E252" s="4"/>
      <c r="F252" s="1"/>
      <c r="G252" s="10"/>
      <c r="H252" s="1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7"/>
      <c r="B253" s="4"/>
      <c r="C253" s="4"/>
      <c r="D253" s="3"/>
      <c r="E253" s="4"/>
      <c r="F253" s="1"/>
      <c r="G253" s="10"/>
      <c r="H253" s="1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7"/>
      <c r="B254" s="4"/>
      <c r="C254" s="4"/>
      <c r="D254" s="3"/>
      <c r="E254" s="4"/>
      <c r="F254" s="1"/>
      <c r="G254" s="10"/>
      <c r="H254" s="1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7"/>
      <c r="B255" s="4"/>
      <c r="C255" s="4"/>
      <c r="D255" s="3"/>
      <c r="E255" s="4"/>
      <c r="F255" s="1"/>
      <c r="G255" s="10"/>
      <c r="H255" s="1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7"/>
      <c r="B256" s="4"/>
      <c r="C256" s="4"/>
      <c r="D256" s="3"/>
      <c r="E256" s="4"/>
      <c r="F256" s="1"/>
      <c r="G256" s="10"/>
      <c r="H256" s="1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7"/>
      <c r="B257" s="4"/>
      <c r="C257" s="4"/>
      <c r="D257" s="3"/>
      <c r="E257" s="4"/>
      <c r="F257" s="1"/>
      <c r="G257" s="10"/>
      <c r="H257" s="1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7"/>
      <c r="B258" s="4"/>
      <c r="C258" s="4"/>
      <c r="D258" s="3"/>
      <c r="E258" s="4"/>
      <c r="F258" s="1"/>
      <c r="G258" s="10"/>
      <c r="H258" s="1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7"/>
      <c r="B259" s="4"/>
      <c r="C259" s="4"/>
      <c r="D259" s="3"/>
      <c r="E259" s="4"/>
      <c r="F259" s="1"/>
      <c r="G259" s="10"/>
      <c r="H259" s="1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7"/>
      <c r="B260" s="4"/>
      <c r="C260" s="4"/>
      <c r="D260" s="3"/>
      <c r="E260" s="4"/>
      <c r="F260" s="1"/>
      <c r="G260" s="10"/>
      <c r="H260" s="1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7"/>
      <c r="B261" s="4"/>
      <c r="C261" s="4"/>
      <c r="D261" s="3"/>
      <c r="E261" s="4"/>
      <c r="F261" s="1"/>
      <c r="G261" s="10"/>
      <c r="H261" s="1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7"/>
      <c r="B262" s="4"/>
      <c r="C262" s="4"/>
      <c r="D262" s="3"/>
      <c r="E262" s="4"/>
      <c r="F262" s="1"/>
      <c r="G262" s="10"/>
      <c r="H262" s="1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7"/>
      <c r="B263" s="4"/>
      <c r="C263" s="4"/>
      <c r="D263" s="3"/>
      <c r="E263" s="4"/>
      <c r="F263" s="1"/>
      <c r="G263" s="10"/>
      <c r="H263" s="1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7"/>
      <c r="B264" s="4"/>
      <c r="C264" s="4"/>
      <c r="D264" s="3"/>
      <c r="E264" s="4"/>
      <c r="F264" s="1"/>
      <c r="G264" s="10"/>
      <c r="H264" s="1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7"/>
      <c r="B265" s="4"/>
      <c r="C265" s="4"/>
      <c r="D265" s="3"/>
      <c r="E265" s="4"/>
      <c r="F265" s="1"/>
      <c r="G265" s="10"/>
      <c r="H265" s="1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7"/>
      <c r="B266" s="4"/>
      <c r="C266" s="4"/>
      <c r="D266" s="3"/>
      <c r="E266" s="4"/>
      <c r="F266" s="1"/>
      <c r="G266" s="10"/>
      <c r="H266" s="1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7"/>
      <c r="B267" s="4"/>
      <c r="C267" s="4"/>
      <c r="D267" s="3"/>
      <c r="E267" s="4"/>
      <c r="F267" s="1"/>
      <c r="G267" s="10"/>
      <c r="H267" s="1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7"/>
      <c r="B268" s="4"/>
      <c r="C268" s="4"/>
      <c r="D268" s="3"/>
      <c r="E268" s="4"/>
      <c r="F268" s="1"/>
      <c r="G268" s="10"/>
      <c r="H268" s="1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7"/>
      <c r="B269" s="4"/>
      <c r="C269" s="4"/>
      <c r="D269" s="3"/>
      <c r="E269" s="4"/>
      <c r="F269" s="1"/>
      <c r="G269" s="10"/>
      <c r="H269" s="1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7"/>
      <c r="B270" s="4"/>
      <c r="C270" s="4"/>
      <c r="D270" s="3"/>
      <c r="E270" s="4"/>
      <c r="F270" s="1"/>
      <c r="G270" s="10"/>
      <c r="H270" s="1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7"/>
      <c r="B271" s="4"/>
      <c r="C271" s="4"/>
      <c r="D271" s="3"/>
      <c r="E271" s="4"/>
      <c r="F271" s="1"/>
      <c r="G271" s="10"/>
      <c r="H271" s="1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7"/>
      <c r="B272" s="4"/>
      <c r="C272" s="4"/>
      <c r="D272" s="3"/>
      <c r="E272" s="4"/>
      <c r="F272" s="1"/>
      <c r="G272" s="10"/>
      <c r="H272" s="1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7"/>
      <c r="B273" s="4"/>
      <c r="C273" s="4"/>
      <c r="D273" s="3"/>
      <c r="E273" s="4"/>
      <c r="F273" s="1"/>
      <c r="G273" s="10"/>
      <c r="H273" s="1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7"/>
      <c r="B274" s="4"/>
      <c r="C274" s="4"/>
      <c r="D274" s="3"/>
      <c r="E274" s="4"/>
      <c r="F274" s="1"/>
      <c r="G274" s="10"/>
      <c r="H274" s="1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7"/>
      <c r="B275" s="4"/>
      <c r="C275" s="4"/>
      <c r="D275" s="3"/>
      <c r="E275" s="4"/>
      <c r="F275" s="1"/>
      <c r="G275" s="10"/>
      <c r="H275" s="1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7"/>
      <c r="B276" s="4"/>
      <c r="C276" s="4"/>
      <c r="D276" s="3"/>
      <c r="E276" s="4"/>
      <c r="F276" s="1"/>
      <c r="G276" s="10"/>
      <c r="H276" s="1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7"/>
      <c r="B277" s="4"/>
      <c r="C277" s="4"/>
      <c r="D277" s="3"/>
      <c r="E277" s="4"/>
      <c r="F277" s="1"/>
      <c r="G277" s="10"/>
      <c r="H277" s="1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7"/>
      <c r="B278" s="4"/>
      <c r="C278" s="4"/>
      <c r="D278" s="3"/>
      <c r="E278" s="4"/>
      <c r="F278" s="1"/>
      <c r="G278" s="10"/>
      <c r="H278" s="1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7"/>
      <c r="B279" s="4"/>
      <c r="C279" s="4"/>
      <c r="D279" s="3"/>
      <c r="E279" s="4"/>
      <c r="F279" s="1"/>
      <c r="G279" s="10"/>
      <c r="H279" s="1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7"/>
      <c r="B280" s="4"/>
      <c r="C280" s="4"/>
      <c r="D280" s="3"/>
      <c r="E280" s="4"/>
      <c r="F280" s="1"/>
      <c r="G280" s="10"/>
      <c r="H280" s="1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7"/>
      <c r="B281" s="4"/>
      <c r="C281" s="4"/>
      <c r="D281" s="3"/>
      <c r="E281" s="4"/>
      <c r="F281" s="1"/>
      <c r="G281" s="10"/>
      <c r="H281" s="1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7"/>
      <c r="B282" s="4"/>
      <c r="C282" s="4"/>
      <c r="D282" s="3"/>
      <c r="E282" s="4"/>
      <c r="F282" s="1"/>
      <c r="G282" s="10"/>
      <c r="H282" s="1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7"/>
      <c r="B283" s="4"/>
      <c r="C283" s="4"/>
      <c r="D283" s="3"/>
      <c r="E283" s="4"/>
      <c r="F283" s="1"/>
      <c r="G283" s="10"/>
      <c r="H283" s="1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7"/>
      <c r="B284" s="4"/>
      <c r="C284" s="4"/>
      <c r="D284" s="3"/>
      <c r="E284" s="4"/>
      <c r="F284" s="1"/>
      <c r="G284" s="10"/>
      <c r="H284" s="1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7"/>
      <c r="B285" s="4"/>
      <c r="C285" s="4"/>
      <c r="D285" s="3"/>
      <c r="E285" s="4"/>
      <c r="F285" s="1"/>
      <c r="G285" s="10"/>
      <c r="H285" s="1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7"/>
      <c r="B286" s="4"/>
      <c r="C286" s="4"/>
      <c r="D286" s="3"/>
      <c r="E286" s="4"/>
      <c r="F286" s="1"/>
      <c r="G286" s="10"/>
      <c r="H286" s="1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7"/>
      <c r="B287" s="4"/>
      <c r="C287" s="4"/>
      <c r="D287" s="3"/>
      <c r="E287" s="4"/>
      <c r="F287" s="1"/>
      <c r="G287" s="10"/>
      <c r="H287" s="1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7"/>
      <c r="B288" s="4"/>
      <c r="C288" s="4"/>
      <c r="D288" s="3"/>
      <c r="E288" s="4"/>
      <c r="F288" s="1"/>
      <c r="G288" s="10"/>
      <c r="H288" s="1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7"/>
      <c r="B289" s="4"/>
      <c r="C289" s="4"/>
      <c r="D289" s="3"/>
      <c r="E289" s="4"/>
      <c r="F289" s="1"/>
      <c r="G289" s="10"/>
      <c r="H289" s="1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7"/>
      <c r="B290" s="4"/>
      <c r="C290" s="4"/>
      <c r="D290" s="3"/>
      <c r="E290" s="4"/>
      <c r="F290" s="1"/>
      <c r="G290" s="10"/>
      <c r="H290" s="1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7"/>
      <c r="B291" s="4"/>
      <c r="C291" s="4"/>
      <c r="D291" s="3"/>
      <c r="E291" s="4"/>
      <c r="F291" s="1"/>
      <c r="G291" s="10"/>
      <c r="H291" s="1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7"/>
      <c r="B292" s="4"/>
      <c r="C292" s="4"/>
      <c r="D292" s="3"/>
      <c r="E292" s="4"/>
      <c r="F292" s="1"/>
      <c r="G292" s="10"/>
      <c r="H292" s="1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7"/>
      <c r="B293" s="4"/>
      <c r="C293" s="4"/>
      <c r="D293" s="3"/>
      <c r="E293" s="4"/>
      <c r="F293" s="1"/>
      <c r="G293" s="10"/>
      <c r="H293" s="1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7"/>
      <c r="B294" s="4"/>
      <c r="C294" s="4"/>
      <c r="D294" s="3"/>
      <c r="E294" s="4"/>
      <c r="F294" s="1"/>
      <c r="G294" s="10"/>
      <c r="H294" s="1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7"/>
      <c r="B295" s="4"/>
      <c r="C295" s="4"/>
      <c r="D295" s="3"/>
      <c r="E295" s="4"/>
      <c r="F295" s="1"/>
      <c r="G295" s="10"/>
      <c r="H295" s="1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7"/>
      <c r="B296" s="4"/>
      <c r="C296" s="4"/>
      <c r="D296" s="3"/>
      <c r="E296" s="4"/>
      <c r="F296" s="1"/>
      <c r="G296" s="10"/>
      <c r="H296" s="1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7"/>
      <c r="B297" s="4"/>
      <c r="C297" s="4"/>
      <c r="D297" s="3"/>
      <c r="E297" s="4"/>
      <c r="F297" s="1"/>
      <c r="G297" s="10"/>
      <c r="H297" s="1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7"/>
      <c r="B298" s="4"/>
      <c r="C298" s="4"/>
      <c r="D298" s="3"/>
      <c r="E298" s="4"/>
      <c r="F298" s="1"/>
      <c r="G298" s="10"/>
      <c r="H298" s="1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</sheetData>
  <mergeCells count="4">
    <mergeCell ref="A1:H1"/>
    <mergeCell ref="B2:H2"/>
    <mergeCell ref="A6:H6"/>
    <mergeCell ref="B3:H3"/>
  </mergeCells>
  <phoneticPr fontId="16" type="noConversion"/>
  <printOptions horizontalCentered="1"/>
  <pageMargins left="0.78740157480314965" right="0.59055118110236227" top="0.78740157480314965" bottom="0.78740157480314965" header="0.19685039370078741" footer="0.19685039370078741"/>
  <pageSetup paperSize="9" scale="59" fitToHeight="0" orientation="portrait" r:id="rId1"/>
  <headerFooter>
    <oddFooter>&amp;C&amp;P de &amp;N</oddFooter>
  </headerFooter>
  <rowBreaks count="1" manualBreakCount="1">
    <brk id="39" max="7" man="1"/>
  </rowBreaks>
  <colBreaks count="1" manualBreakCount="1">
    <brk id="6" max="5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2"/>
  <sheetViews>
    <sheetView showGridLines="0" view="pageBreakPreview" topLeftCell="C313" zoomScale="90" zoomScaleNormal="85" zoomScaleSheetLayoutView="90" workbookViewId="0">
      <selection activeCell="M53" sqref="M53"/>
    </sheetView>
  </sheetViews>
  <sheetFormatPr defaultColWidth="12.5703125" defaultRowHeight="15" customHeight="1" x14ac:dyDescent="0.2"/>
  <cols>
    <col min="1" max="1" width="8.28515625" customWidth="1"/>
    <col min="2" max="2" width="11.140625" customWidth="1"/>
    <col min="3" max="3" width="10.42578125" customWidth="1"/>
    <col min="4" max="4" width="69" customWidth="1"/>
    <col min="5" max="5" width="8.85546875" customWidth="1"/>
    <col min="6" max="6" width="10.28515625" customWidth="1"/>
    <col min="7" max="7" width="10.28515625" bestFit="1" customWidth="1"/>
    <col min="8" max="8" width="17.28515625" customWidth="1"/>
    <col min="9" max="9" width="9.7109375" bestFit="1" customWidth="1"/>
    <col min="10" max="10" width="13.5703125" bestFit="1" customWidth="1"/>
    <col min="11" max="11" width="15.42578125" customWidth="1"/>
    <col min="12" max="12" width="8.5703125" customWidth="1"/>
    <col min="13" max="14" width="15" bestFit="1" customWidth="1"/>
    <col min="15" max="24" width="8.5703125" customWidth="1"/>
  </cols>
  <sheetData>
    <row r="1" spans="1:24" ht="16.5" customHeight="1" x14ac:dyDescent="0.25">
      <c r="A1" s="218" t="s">
        <v>1</v>
      </c>
      <c r="B1" s="534" t="str">
        <f>RESUMO!B1</f>
        <v>CONSTRUÇÃO HANGAR SENAC</v>
      </c>
      <c r="C1" s="534"/>
      <c r="D1" s="534"/>
      <c r="E1" s="534"/>
      <c r="F1" s="534"/>
      <c r="G1" s="534"/>
      <c r="H1" s="534"/>
      <c r="I1" s="534"/>
      <c r="J1" s="53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25">
      <c r="A2" s="219" t="s">
        <v>231</v>
      </c>
      <c r="B2" s="536" t="str">
        <f>RESUMO!B3</f>
        <v>HANGAR SENAC</v>
      </c>
      <c r="C2" s="536"/>
      <c r="D2" s="536"/>
      <c r="E2" s="536"/>
      <c r="F2" s="536"/>
      <c r="G2" s="536"/>
      <c r="H2" s="536"/>
      <c r="I2" s="536"/>
      <c r="J2" s="53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6.5" customHeight="1" x14ac:dyDescent="0.25">
      <c r="A3" s="220" t="s">
        <v>232</v>
      </c>
      <c r="B3" s="536" t="str">
        <f>BDI!B7</f>
        <v>LEIS SOCIAIS - Horista 113,85% - Mensalista: 70,64%  /  BDI: 23,12% (S/ DESONERAÇÃO)</v>
      </c>
      <c r="C3" s="536"/>
      <c r="D3" s="536"/>
      <c r="E3" s="536"/>
      <c r="F3" s="536"/>
      <c r="G3" s="536"/>
      <c r="H3" s="536"/>
      <c r="I3" s="536"/>
      <c r="J3" s="53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6.5" customHeight="1" x14ac:dyDescent="0.25">
      <c r="A4" s="538" t="str">
        <f>RESUMO!A5</f>
        <v>REFERÊNCIAS DE PREÇOS: SICRO3 10/2022, SINAPI 01/2023 e COTAÇÕES (AMAZONAS)</v>
      </c>
      <c r="B4" s="539"/>
      <c r="C4" s="539"/>
      <c r="D4" s="539"/>
      <c r="E4" s="539"/>
      <c r="F4" s="539"/>
      <c r="G4" s="539"/>
      <c r="H4" s="539"/>
      <c r="I4" s="539"/>
      <c r="J4" s="54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25">
      <c r="A5" s="541"/>
      <c r="B5" s="542"/>
      <c r="C5" s="542"/>
      <c r="D5" s="542"/>
      <c r="E5" s="542"/>
      <c r="F5" s="542"/>
      <c r="G5" s="542"/>
      <c r="H5" s="542"/>
      <c r="I5" s="542"/>
      <c r="J5" s="54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customHeight="1" x14ac:dyDescent="0.25">
      <c r="A6" s="557" t="s">
        <v>35</v>
      </c>
      <c r="B6" s="558"/>
      <c r="C6" s="558"/>
      <c r="D6" s="558"/>
      <c r="E6" s="558"/>
      <c r="F6" s="558"/>
      <c r="G6" s="558"/>
      <c r="H6" s="558"/>
      <c r="I6" s="558"/>
      <c r="J6" s="55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" customHeight="1" thickBot="1" x14ac:dyDescent="0.3">
      <c r="A7" s="221">
        <f>'SINTÉTICA '!A8</f>
        <v>1</v>
      </c>
      <c r="B7" s="222" t="str">
        <f>'SINTÉTICA '!B8</f>
        <v>-</v>
      </c>
      <c r="C7" s="222" t="str">
        <f>'SINTÉTICA '!C8</f>
        <v>-</v>
      </c>
      <c r="D7" s="222" t="str">
        <f>'SINTÉTICA '!D8</f>
        <v>ADMINISTRAÇÃO DA OBRA</v>
      </c>
      <c r="E7" s="223"/>
      <c r="F7" s="223"/>
      <c r="G7" s="224"/>
      <c r="H7" s="223"/>
      <c r="I7" s="223"/>
      <c r="J7" s="22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s="95" customFormat="1" ht="26.25" customHeight="1" thickBot="1" x14ac:dyDescent="0.3">
      <c r="A8" s="226" t="s">
        <v>37</v>
      </c>
      <c r="B8" s="12" t="s">
        <v>38</v>
      </c>
      <c r="C8" s="12" t="s">
        <v>39</v>
      </c>
      <c r="D8" s="12" t="s">
        <v>40</v>
      </c>
      <c r="E8" s="12" t="s">
        <v>41</v>
      </c>
      <c r="F8" s="12" t="s">
        <v>42</v>
      </c>
      <c r="G8" s="13" t="s">
        <v>43</v>
      </c>
      <c r="H8" s="14" t="s">
        <v>44</v>
      </c>
      <c r="I8" s="473" t="s">
        <v>45</v>
      </c>
      <c r="J8" s="47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" customHeight="1" x14ac:dyDescent="0.25">
      <c r="A9" s="227" t="s">
        <v>249</v>
      </c>
      <c r="B9" s="106" t="str">
        <f>CONCATENATE("CPU ",A9)</f>
        <v>CPU 1.1</v>
      </c>
      <c r="C9" s="107" t="s">
        <v>47</v>
      </c>
      <c r="D9" s="108" t="s">
        <v>16</v>
      </c>
      <c r="E9" s="108"/>
      <c r="F9" s="108" t="s">
        <v>17</v>
      </c>
      <c r="G9" s="109"/>
      <c r="H9" s="108"/>
      <c r="I9" s="475">
        <f>I52</f>
        <v>0</v>
      </c>
      <c r="J9" s="47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hidden="1" customHeight="1" x14ac:dyDescent="0.2">
      <c r="A10" s="530" t="s">
        <v>48</v>
      </c>
      <c r="B10" s="531"/>
      <c r="C10" s="531"/>
      <c r="D10" s="532"/>
      <c r="E10" s="533" t="s">
        <v>49</v>
      </c>
      <c r="F10" s="483"/>
      <c r="G10" s="15"/>
      <c r="H10" s="533" t="s">
        <v>50</v>
      </c>
      <c r="I10" s="483"/>
      <c r="J10" s="228" t="s">
        <v>51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hidden="1" customHeight="1" x14ac:dyDescent="0.2">
      <c r="A11" s="514"/>
      <c r="B11" s="515"/>
      <c r="C11" s="515"/>
      <c r="D11" s="494"/>
      <c r="E11" s="16" t="s">
        <v>52</v>
      </c>
      <c r="F11" s="16" t="s">
        <v>53</v>
      </c>
      <c r="G11" s="15" t="s">
        <v>54</v>
      </c>
      <c r="H11" s="16" t="s">
        <v>52</v>
      </c>
      <c r="I11" s="17" t="s">
        <v>53</v>
      </c>
      <c r="J11" s="22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hidden="1" customHeight="1" x14ac:dyDescent="0.2">
      <c r="A12" s="229"/>
      <c r="B12" s="23"/>
      <c r="C12" s="19"/>
      <c r="D12" s="19"/>
      <c r="E12" s="26"/>
      <c r="F12" s="26"/>
      <c r="G12" s="21"/>
      <c r="H12" s="26"/>
      <c r="I12" s="26"/>
      <c r="J12" s="230">
        <f t="shared" ref="J12:J14" si="0">TRUNC(((E12*H12)+(F12*I12))*G12,2)</f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hidden="1" customHeight="1" x14ac:dyDescent="0.2">
      <c r="A13" s="229"/>
      <c r="B13" s="23"/>
      <c r="C13" s="19"/>
      <c r="D13" s="19"/>
      <c r="E13" s="26"/>
      <c r="F13" s="26"/>
      <c r="G13" s="21"/>
      <c r="H13" s="26"/>
      <c r="I13" s="26"/>
      <c r="J13" s="230">
        <f t="shared" si="0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hidden="1" customHeight="1" x14ac:dyDescent="0.2">
      <c r="A14" s="229"/>
      <c r="B14" s="23"/>
      <c r="C14" s="19"/>
      <c r="D14" s="19"/>
      <c r="E14" s="26"/>
      <c r="F14" s="26"/>
      <c r="G14" s="21"/>
      <c r="H14" s="26"/>
      <c r="I14" s="26"/>
      <c r="J14" s="230">
        <f t="shared" si="0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hidden="1" customHeight="1" x14ac:dyDescent="0.2">
      <c r="A15" s="231"/>
      <c r="B15" s="115"/>
      <c r="C15" s="115"/>
      <c r="D15" s="115"/>
      <c r="E15" s="495" t="s">
        <v>56</v>
      </c>
      <c r="F15" s="482"/>
      <c r="G15" s="482"/>
      <c r="H15" s="482"/>
      <c r="I15" s="482"/>
      <c r="J15" s="232">
        <f>SUM(J11:J14)</f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hidden="1" customHeight="1" x14ac:dyDescent="0.2">
      <c r="A16" s="233"/>
      <c r="B16" s="234"/>
      <c r="C16" s="234"/>
      <c r="D16" s="234"/>
      <c r="E16" s="234"/>
      <c r="F16" s="234"/>
      <c r="G16" s="235"/>
      <c r="H16" s="234"/>
      <c r="I16" s="234"/>
      <c r="J16" s="236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" customHeight="1" x14ac:dyDescent="0.2">
      <c r="A17" s="481" t="s">
        <v>57</v>
      </c>
      <c r="B17" s="482"/>
      <c r="C17" s="482"/>
      <c r="D17" s="483"/>
      <c r="E17" s="16" t="s">
        <v>41</v>
      </c>
      <c r="F17" s="16" t="s">
        <v>42</v>
      </c>
      <c r="G17" s="15" t="s">
        <v>54</v>
      </c>
      <c r="H17" s="17" t="s">
        <v>44</v>
      </c>
      <c r="I17" s="484" t="s">
        <v>58</v>
      </c>
      <c r="J17" s="48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" customHeight="1" x14ac:dyDescent="0.2">
      <c r="A18" s="237" t="s">
        <v>270</v>
      </c>
      <c r="B18" s="213" t="s">
        <v>67</v>
      </c>
      <c r="C18" s="27" t="s">
        <v>14</v>
      </c>
      <c r="D18" s="28" t="s">
        <v>68</v>
      </c>
      <c r="E18" s="19" t="s">
        <v>69</v>
      </c>
      <c r="F18" s="19" t="s">
        <v>17</v>
      </c>
      <c r="G18" s="21">
        <v>1</v>
      </c>
      <c r="H18" s="32"/>
      <c r="I18" s="486">
        <f t="shared" ref="I18:I22" si="1">TRUNC(G18*H18,2)</f>
        <v>0</v>
      </c>
      <c r="J18" s="48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" customHeight="1" x14ac:dyDescent="0.2">
      <c r="A19" s="237" t="s">
        <v>271</v>
      </c>
      <c r="B19" s="213" t="s">
        <v>70</v>
      </c>
      <c r="C19" s="27" t="s">
        <v>14</v>
      </c>
      <c r="D19" s="28" t="s">
        <v>71</v>
      </c>
      <c r="E19" s="19" t="s">
        <v>69</v>
      </c>
      <c r="F19" s="19" t="s">
        <v>17</v>
      </c>
      <c r="G19" s="21">
        <v>1</v>
      </c>
      <c r="H19" s="32"/>
      <c r="I19" s="486">
        <f t="shared" si="1"/>
        <v>0</v>
      </c>
      <c r="J19" s="48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" customHeight="1" x14ac:dyDescent="0.2">
      <c r="A20" s="237" t="s">
        <v>272</v>
      </c>
      <c r="B20" s="213" t="s">
        <v>72</v>
      </c>
      <c r="C20" s="27" t="s">
        <v>14</v>
      </c>
      <c r="D20" s="28" t="s">
        <v>73</v>
      </c>
      <c r="E20" s="19" t="s">
        <v>69</v>
      </c>
      <c r="F20" s="19" t="s">
        <v>17</v>
      </c>
      <c r="G20" s="21">
        <v>1</v>
      </c>
      <c r="H20" s="32"/>
      <c r="I20" s="486">
        <f t="shared" si="1"/>
        <v>0</v>
      </c>
      <c r="J20" s="48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" customHeight="1" x14ac:dyDescent="0.25">
      <c r="A21" s="237" t="s">
        <v>273</v>
      </c>
      <c r="B21" s="86" t="s">
        <v>74</v>
      </c>
      <c r="C21" s="27" t="s">
        <v>14</v>
      </c>
      <c r="D21" s="20" t="s">
        <v>75</v>
      </c>
      <c r="E21" s="19" t="s">
        <v>69</v>
      </c>
      <c r="F21" s="19" t="s">
        <v>17</v>
      </c>
      <c r="G21" s="21">
        <v>1</v>
      </c>
      <c r="H21" s="32"/>
      <c r="I21" s="486">
        <f t="shared" si="1"/>
        <v>0</v>
      </c>
      <c r="J21" s="48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" customHeight="1" x14ac:dyDescent="0.2">
      <c r="A22" s="237" t="s">
        <v>274</v>
      </c>
      <c r="B22" s="18" t="s">
        <v>76</v>
      </c>
      <c r="C22" s="27" t="s">
        <v>14</v>
      </c>
      <c r="D22" s="20" t="s">
        <v>77</v>
      </c>
      <c r="E22" s="19" t="s">
        <v>69</v>
      </c>
      <c r="F22" s="19" t="s">
        <v>17</v>
      </c>
      <c r="G22" s="21">
        <v>1</v>
      </c>
      <c r="H22" s="32"/>
      <c r="I22" s="486">
        <f t="shared" si="1"/>
        <v>0</v>
      </c>
      <c r="J22" s="48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" customHeight="1" x14ac:dyDescent="0.2">
      <c r="A23" s="231"/>
      <c r="B23" s="115"/>
      <c r="C23" s="115"/>
      <c r="D23" s="115"/>
      <c r="E23" s="495" t="s">
        <v>59</v>
      </c>
      <c r="F23" s="482"/>
      <c r="G23" s="482"/>
      <c r="H23" s="482"/>
      <c r="I23" s="496">
        <f>SUM(I17:J22)</f>
        <v>0</v>
      </c>
      <c r="J23" s="48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hidden="1" customHeight="1" x14ac:dyDescent="0.2">
      <c r="A24" s="238"/>
      <c r="B24" s="239"/>
      <c r="C24" s="239"/>
      <c r="D24" s="240"/>
      <c r="E24" s="239"/>
      <c r="F24" s="239"/>
      <c r="G24" s="241"/>
      <c r="H24" s="242"/>
      <c r="I24" s="243"/>
      <c r="J24" s="244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hidden="1" customHeight="1" x14ac:dyDescent="0.2">
      <c r="A25" s="481" t="s">
        <v>60</v>
      </c>
      <c r="B25" s="482"/>
      <c r="C25" s="482"/>
      <c r="D25" s="483"/>
      <c r="E25" s="16" t="s">
        <v>41</v>
      </c>
      <c r="F25" s="16" t="s">
        <v>42</v>
      </c>
      <c r="G25" s="15" t="s">
        <v>54</v>
      </c>
      <c r="H25" s="17" t="s">
        <v>44</v>
      </c>
      <c r="I25" s="484" t="s">
        <v>58</v>
      </c>
      <c r="J25" s="48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hidden="1" customHeight="1" x14ac:dyDescent="0.25">
      <c r="A26" s="229"/>
      <c r="B26" s="18"/>
      <c r="C26" s="18"/>
      <c r="D26" s="20"/>
      <c r="E26" s="18"/>
      <c r="F26" s="18"/>
      <c r="G26" s="21"/>
      <c r="H26" s="22">
        <v>0</v>
      </c>
      <c r="I26" s="486">
        <f t="shared" ref="I26:I27" si="2">TRUNC(G26*H26,2)</f>
        <v>0</v>
      </c>
      <c r="J26" s="485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hidden="1" customHeight="1" x14ac:dyDescent="0.2">
      <c r="A27" s="229"/>
      <c r="B27" s="18"/>
      <c r="C27" s="18"/>
      <c r="D27" s="19"/>
      <c r="E27" s="18"/>
      <c r="F27" s="18"/>
      <c r="G27" s="21"/>
      <c r="H27" s="22">
        <v>0</v>
      </c>
      <c r="I27" s="486">
        <f t="shared" si="2"/>
        <v>0</v>
      </c>
      <c r="J27" s="48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hidden="1" customHeight="1" x14ac:dyDescent="0.2">
      <c r="A28" s="231"/>
      <c r="B28" s="115"/>
      <c r="C28" s="115"/>
      <c r="D28" s="115"/>
      <c r="E28" s="495" t="s">
        <v>61</v>
      </c>
      <c r="F28" s="482"/>
      <c r="G28" s="482"/>
      <c r="H28" s="482"/>
      <c r="I28" s="496">
        <f>SUM(I25:J27)</f>
        <v>0</v>
      </c>
      <c r="J28" s="48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hidden="1" customHeight="1" x14ac:dyDescent="0.2">
      <c r="A29" s="238"/>
      <c r="B29" s="239"/>
      <c r="C29" s="239"/>
      <c r="D29" s="240"/>
      <c r="E29" s="239"/>
      <c r="F29" s="239"/>
      <c r="G29" s="241"/>
      <c r="H29" s="242"/>
      <c r="I29" s="243"/>
      <c r="J29" s="244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hidden="1" customHeight="1" x14ac:dyDescent="0.25">
      <c r="A30" s="481" t="s">
        <v>62</v>
      </c>
      <c r="B30" s="482"/>
      <c r="C30" s="482"/>
      <c r="D30" s="483"/>
      <c r="E30" s="16" t="s">
        <v>41</v>
      </c>
      <c r="F30" s="16" t="s">
        <v>42</v>
      </c>
      <c r="G30" s="15" t="s">
        <v>54</v>
      </c>
      <c r="H30" s="17" t="s">
        <v>44</v>
      </c>
      <c r="I30" s="484" t="s">
        <v>58</v>
      </c>
      <c r="J30" s="485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hidden="1" customHeight="1" x14ac:dyDescent="0.2">
      <c r="A31" s="229"/>
      <c r="B31" s="18"/>
      <c r="C31" s="19"/>
      <c r="D31" s="20"/>
      <c r="E31" s="19"/>
      <c r="F31" s="19"/>
      <c r="G31" s="21"/>
      <c r="H31" s="32">
        <v>0</v>
      </c>
      <c r="I31" s="486">
        <f t="shared" ref="I31:I39" si="3">TRUNC(G31*H31,2)</f>
        <v>0</v>
      </c>
      <c r="J31" s="48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hidden="1" customHeight="1" x14ac:dyDescent="0.2">
      <c r="A32" s="229"/>
      <c r="B32" s="18"/>
      <c r="C32" s="18"/>
      <c r="D32" s="20"/>
      <c r="E32" s="19"/>
      <c r="F32" s="19"/>
      <c r="G32" s="21"/>
      <c r="H32" s="32">
        <v>0</v>
      </c>
      <c r="I32" s="486">
        <f t="shared" si="3"/>
        <v>0</v>
      </c>
      <c r="J32" s="48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hidden="1" customHeight="1" x14ac:dyDescent="0.2">
      <c r="A33" s="229"/>
      <c r="B33" s="18"/>
      <c r="C33" s="18"/>
      <c r="D33" s="19"/>
      <c r="E33" s="19"/>
      <c r="F33" s="19"/>
      <c r="G33" s="21"/>
      <c r="H33" s="22">
        <v>0</v>
      </c>
      <c r="I33" s="486">
        <f t="shared" si="3"/>
        <v>0</v>
      </c>
      <c r="J33" s="48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hidden="1" customHeight="1" x14ac:dyDescent="0.2">
      <c r="A34" s="229"/>
      <c r="B34" s="18"/>
      <c r="C34" s="18"/>
      <c r="D34" s="19"/>
      <c r="E34" s="19"/>
      <c r="F34" s="19"/>
      <c r="G34" s="21"/>
      <c r="H34" s="22">
        <v>0</v>
      </c>
      <c r="I34" s="486">
        <f t="shared" si="3"/>
        <v>0</v>
      </c>
      <c r="J34" s="48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hidden="1" customHeight="1" x14ac:dyDescent="0.2">
      <c r="A35" s="229"/>
      <c r="B35" s="18"/>
      <c r="C35" s="18"/>
      <c r="D35" s="19"/>
      <c r="E35" s="19"/>
      <c r="F35" s="19"/>
      <c r="G35" s="21"/>
      <c r="H35" s="22">
        <v>0</v>
      </c>
      <c r="I35" s="486">
        <f t="shared" si="3"/>
        <v>0</v>
      </c>
      <c r="J35" s="48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hidden="1" customHeight="1" x14ac:dyDescent="0.2">
      <c r="A36" s="229"/>
      <c r="B36" s="18"/>
      <c r="C36" s="18"/>
      <c r="D36" s="19"/>
      <c r="E36" s="19"/>
      <c r="F36" s="19"/>
      <c r="G36" s="21"/>
      <c r="H36" s="22">
        <v>0</v>
      </c>
      <c r="I36" s="486">
        <f t="shared" si="3"/>
        <v>0</v>
      </c>
      <c r="J36" s="48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hidden="1" customHeight="1" x14ac:dyDescent="0.2">
      <c r="A37" s="229"/>
      <c r="B37" s="18"/>
      <c r="C37" s="18"/>
      <c r="D37" s="19"/>
      <c r="E37" s="19"/>
      <c r="F37" s="19"/>
      <c r="G37" s="21"/>
      <c r="H37" s="22">
        <v>0</v>
      </c>
      <c r="I37" s="486">
        <f t="shared" si="3"/>
        <v>0</v>
      </c>
      <c r="J37" s="48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hidden="1" customHeight="1" x14ac:dyDescent="0.2">
      <c r="A38" s="229"/>
      <c r="B38" s="18"/>
      <c r="C38" s="18"/>
      <c r="D38" s="19"/>
      <c r="E38" s="19"/>
      <c r="F38" s="19"/>
      <c r="G38" s="21"/>
      <c r="H38" s="22">
        <v>0</v>
      </c>
      <c r="I38" s="486">
        <f t="shared" si="3"/>
        <v>0</v>
      </c>
      <c r="J38" s="48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hidden="1" customHeight="1" x14ac:dyDescent="0.2">
      <c r="A39" s="229"/>
      <c r="B39" s="18"/>
      <c r="C39" s="18"/>
      <c r="D39" s="19"/>
      <c r="E39" s="19"/>
      <c r="F39" s="19"/>
      <c r="G39" s="21"/>
      <c r="H39" s="22">
        <v>0</v>
      </c>
      <c r="I39" s="486">
        <f t="shared" si="3"/>
        <v>0</v>
      </c>
      <c r="J39" s="48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hidden="1" customHeight="1" x14ac:dyDescent="0.2">
      <c r="A40" s="231"/>
      <c r="B40" s="115"/>
      <c r="C40" s="115"/>
      <c r="D40" s="115"/>
      <c r="E40" s="495" t="s">
        <v>63</v>
      </c>
      <c r="F40" s="482"/>
      <c r="G40" s="482"/>
      <c r="H40" s="482"/>
      <c r="I40" s="496">
        <f>SUM(I30:J39)</f>
        <v>0</v>
      </c>
      <c r="J40" s="485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hidden="1" customHeight="1" x14ac:dyDescent="0.2">
      <c r="A41" s="231"/>
      <c r="B41" s="245"/>
      <c r="C41" s="245"/>
      <c r="D41" s="245"/>
      <c r="E41" s="245"/>
      <c r="F41" s="245"/>
      <c r="G41" s="246"/>
      <c r="H41" s="247"/>
      <c r="I41" s="158"/>
      <c r="J41" s="248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hidden="1" customHeight="1" x14ac:dyDescent="0.2">
      <c r="A42" s="481" t="s">
        <v>64</v>
      </c>
      <c r="B42" s="482"/>
      <c r="C42" s="482"/>
      <c r="D42" s="483"/>
      <c r="E42" s="16" t="s">
        <v>41</v>
      </c>
      <c r="F42" s="16" t="s">
        <v>42</v>
      </c>
      <c r="G42" s="15" t="s">
        <v>54</v>
      </c>
      <c r="H42" s="17" t="s">
        <v>44</v>
      </c>
      <c r="I42" s="484" t="s">
        <v>58</v>
      </c>
      <c r="J42" s="48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hidden="1" customHeight="1" x14ac:dyDescent="0.2">
      <c r="A43" s="249"/>
      <c r="B43" s="18"/>
      <c r="C43" s="18"/>
      <c r="D43" s="29"/>
      <c r="E43" s="18"/>
      <c r="F43" s="18"/>
      <c r="G43" s="30"/>
      <c r="H43" s="32">
        <v>0</v>
      </c>
      <c r="I43" s="486">
        <f t="shared" ref="I43:I46" si="4">TRUNC(G43*H43,2)</f>
        <v>0</v>
      </c>
      <c r="J43" s="485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hidden="1" customHeight="1" x14ac:dyDescent="0.2">
      <c r="A44" s="249"/>
      <c r="B44" s="18"/>
      <c r="C44" s="18"/>
      <c r="D44" s="29"/>
      <c r="E44" s="18"/>
      <c r="F44" s="18"/>
      <c r="G44" s="30"/>
      <c r="H44" s="32">
        <v>0</v>
      </c>
      <c r="I44" s="486">
        <f t="shared" si="4"/>
        <v>0</v>
      </c>
      <c r="J44" s="485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hidden="1" customHeight="1" x14ac:dyDescent="0.2">
      <c r="A45" s="249"/>
      <c r="B45" s="31"/>
      <c r="C45" s="18"/>
      <c r="D45" s="29"/>
      <c r="E45" s="18"/>
      <c r="F45" s="18"/>
      <c r="G45" s="30"/>
      <c r="H45" s="32">
        <v>0</v>
      </c>
      <c r="I45" s="486">
        <f t="shared" si="4"/>
        <v>0</v>
      </c>
      <c r="J45" s="485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hidden="1" customHeight="1" x14ac:dyDescent="0.2">
      <c r="A46" s="249"/>
      <c r="B46" s="18"/>
      <c r="C46" s="18"/>
      <c r="D46" s="18"/>
      <c r="E46" s="18"/>
      <c r="F46" s="18"/>
      <c r="G46" s="25"/>
      <c r="H46" s="32">
        <v>0</v>
      </c>
      <c r="I46" s="486">
        <f t="shared" si="4"/>
        <v>0</v>
      </c>
      <c r="J46" s="485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hidden="1" customHeight="1" x14ac:dyDescent="0.2">
      <c r="A47" s="231"/>
      <c r="B47" s="115"/>
      <c r="C47" s="115"/>
      <c r="D47" s="115"/>
      <c r="E47" s="495" t="s">
        <v>65</v>
      </c>
      <c r="F47" s="482"/>
      <c r="G47" s="482"/>
      <c r="H47" s="482"/>
      <c r="I47" s="496">
        <f>SUM(I43:J45)</f>
        <v>0</v>
      </c>
      <c r="J47" s="48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" customHeight="1" x14ac:dyDescent="0.2">
      <c r="A48" s="233"/>
      <c r="B48" s="234"/>
      <c r="C48" s="234"/>
      <c r="D48" s="234"/>
      <c r="E48" s="234"/>
      <c r="F48" s="250"/>
      <c r="G48" s="251"/>
      <c r="H48" s="250"/>
      <c r="I48" s="158"/>
      <c r="J48" s="248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" customHeight="1" x14ac:dyDescent="0.25">
      <c r="A49" s="252"/>
      <c r="B49" s="253"/>
      <c r="C49" s="253"/>
      <c r="D49" s="253"/>
      <c r="E49" s="253"/>
      <c r="F49" s="492" t="str">
        <f>("Mão-de-Obra com L.S. ("&amp;ENCARGOS!$I$42&amp;"%):")</f>
        <v>Mão-de-Obra com L.S. (113,85%):</v>
      </c>
      <c r="G49" s="482"/>
      <c r="H49" s="483"/>
      <c r="I49" s="497">
        <v>0</v>
      </c>
      <c r="J49" s="485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155" customFormat="1" ht="15" customHeight="1" x14ac:dyDescent="0.25">
      <c r="A50" s="252"/>
      <c r="B50" s="253"/>
      <c r="C50" s="253"/>
      <c r="D50" s="253"/>
      <c r="E50" s="253"/>
      <c r="F50" s="499" t="s">
        <v>235</v>
      </c>
      <c r="G50" s="502"/>
      <c r="H50" s="503"/>
      <c r="I50" s="549">
        <v>1</v>
      </c>
      <c r="J50" s="550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155" customFormat="1" ht="15" customHeight="1" x14ac:dyDescent="0.25">
      <c r="A51" s="252"/>
      <c r="B51" s="253"/>
      <c r="C51" s="253"/>
      <c r="D51" s="253"/>
      <c r="E51" s="253"/>
      <c r="F51" s="499" t="s">
        <v>287</v>
      </c>
      <c r="G51" s="500"/>
      <c r="H51" s="501"/>
      <c r="I51" s="496">
        <f>I23/I50</f>
        <v>0</v>
      </c>
      <c r="J51" s="485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" customHeight="1" x14ac:dyDescent="0.25">
      <c r="A52" s="252"/>
      <c r="B52" s="253"/>
      <c r="C52" s="253"/>
      <c r="D52" s="253"/>
      <c r="E52" s="253"/>
      <c r="F52" s="495" t="s">
        <v>66</v>
      </c>
      <c r="G52" s="482"/>
      <c r="H52" s="483"/>
      <c r="I52" s="496">
        <f>SUM(I51)</f>
        <v>0</v>
      </c>
      <c r="J52" s="485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" customHeight="1" x14ac:dyDescent="0.25">
      <c r="A53" s="254"/>
      <c r="B53" s="255"/>
      <c r="C53" s="255"/>
      <c r="D53" s="255"/>
      <c r="E53" s="255"/>
      <c r="F53" s="171"/>
      <c r="G53" s="170"/>
      <c r="H53" s="255"/>
      <c r="I53" s="255"/>
      <c r="J53" s="25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s="273" customFormat="1" ht="15" customHeight="1" x14ac:dyDescent="0.25">
      <c r="A54" s="165">
        <f>'SINTÉTICA '!A12</f>
        <v>2</v>
      </c>
      <c r="B54" s="165" t="str">
        <f>'SINTÉTICA '!B12</f>
        <v>-</v>
      </c>
      <c r="C54" s="165" t="str">
        <f>'SINTÉTICA '!C12</f>
        <v>-</v>
      </c>
      <c r="D54" s="165" t="str">
        <f>'SINTÉTICA '!D12</f>
        <v>CALDEIRARIA</v>
      </c>
      <c r="E54" s="167"/>
      <c r="F54" s="167"/>
      <c r="G54" s="168"/>
      <c r="H54" s="167"/>
      <c r="I54" s="167"/>
      <c r="J54" s="16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s="273" customFormat="1" ht="15" customHeight="1" thickBot="1" x14ac:dyDescent="0.3">
      <c r="A55" s="257" t="s">
        <v>37</v>
      </c>
      <c r="B55" s="162" t="s">
        <v>38</v>
      </c>
      <c r="C55" s="162" t="s">
        <v>39</v>
      </c>
      <c r="D55" s="162" t="s">
        <v>40</v>
      </c>
      <c r="E55" s="162" t="s">
        <v>41</v>
      </c>
      <c r="F55" s="162" t="s">
        <v>42</v>
      </c>
      <c r="G55" s="163" t="s">
        <v>46</v>
      </c>
      <c r="H55" s="164" t="s">
        <v>44</v>
      </c>
      <c r="I55" s="526" t="s">
        <v>45</v>
      </c>
      <c r="J55" s="52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273" customFormat="1" ht="31.5" x14ac:dyDescent="0.25">
      <c r="A56" s="227">
        <v>2.1</v>
      </c>
      <c r="B56" s="106" t="str">
        <f>CONCATENATE("CPU ",A56)</f>
        <v>CPU 2,1</v>
      </c>
      <c r="C56" s="107" t="s">
        <v>47</v>
      </c>
      <c r="D56" s="108" t="s">
        <v>456</v>
      </c>
      <c r="E56" s="108"/>
      <c r="F56" s="108" t="s">
        <v>22</v>
      </c>
      <c r="G56" s="109"/>
      <c r="H56" s="108"/>
      <c r="I56" s="475">
        <f>I66</f>
        <v>0</v>
      </c>
      <c r="J56" s="47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s="273" customFormat="1" ht="15" customHeight="1" x14ac:dyDescent="0.25">
      <c r="A57" s="481" t="s">
        <v>60</v>
      </c>
      <c r="B57" s="482"/>
      <c r="C57" s="482"/>
      <c r="D57" s="483"/>
      <c r="E57" s="16" t="s">
        <v>41</v>
      </c>
      <c r="F57" s="16" t="s">
        <v>42</v>
      </c>
      <c r="G57" s="15" t="s">
        <v>54</v>
      </c>
      <c r="H57" s="17" t="s">
        <v>44</v>
      </c>
      <c r="I57" s="484" t="s">
        <v>58</v>
      </c>
      <c r="J57" s="485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273" customFormat="1" ht="15" customHeight="1" x14ac:dyDescent="0.25">
      <c r="A58" s="229" t="s">
        <v>303</v>
      </c>
      <c r="B58" s="86" t="s">
        <v>18</v>
      </c>
      <c r="C58" s="18" t="s">
        <v>14</v>
      </c>
      <c r="D58" s="84" t="s">
        <v>221</v>
      </c>
      <c r="E58" s="85" t="s">
        <v>78</v>
      </c>
      <c r="F58" s="85" t="s">
        <v>19</v>
      </c>
      <c r="G58" s="277">
        <v>630.6</v>
      </c>
      <c r="H58" s="92"/>
      <c r="I58" s="486">
        <f>TRUNC(G58*H58,2)</f>
        <v>0</v>
      </c>
      <c r="J58" s="485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s="273" customFormat="1" ht="15" customHeight="1" x14ac:dyDescent="0.25">
      <c r="A59" s="229" t="s">
        <v>304</v>
      </c>
      <c r="B59" s="98" t="s">
        <v>20</v>
      </c>
      <c r="C59" s="18" t="s">
        <v>14</v>
      </c>
      <c r="D59" s="144" t="s">
        <v>21</v>
      </c>
      <c r="E59" s="85" t="s">
        <v>78</v>
      </c>
      <c r="F59" s="99" t="s">
        <v>19</v>
      </c>
      <c r="G59" s="195">
        <v>369.4</v>
      </c>
      <c r="H59" s="101"/>
      <c r="I59" s="486">
        <f>TRUNC(G59*H59,2)</f>
        <v>0</v>
      </c>
      <c r="J59" s="48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s="453" customFormat="1" ht="31.5" x14ac:dyDescent="0.25">
      <c r="A60" s="229" t="s">
        <v>454</v>
      </c>
      <c r="B60" s="98" t="s">
        <v>455</v>
      </c>
      <c r="C60" s="18" t="s">
        <v>14</v>
      </c>
      <c r="D60" s="144" t="s">
        <v>222</v>
      </c>
      <c r="E60" s="85" t="s">
        <v>69</v>
      </c>
      <c r="F60" s="99" t="s">
        <v>457</v>
      </c>
      <c r="G60" s="195">
        <v>1</v>
      </c>
      <c r="H60" s="101"/>
      <c r="I60" s="486">
        <f>TRUNC(G60*H60,2)</f>
        <v>0</v>
      </c>
      <c r="J60" s="485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s="273" customFormat="1" ht="15.75" x14ac:dyDescent="0.25">
      <c r="A61" s="231"/>
      <c r="B61" s="115"/>
      <c r="C61" s="115"/>
      <c r="D61" s="115"/>
      <c r="E61" s="487" t="s">
        <v>61</v>
      </c>
      <c r="F61" s="467"/>
      <c r="G61" s="467"/>
      <c r="H61" s="467"/>
      <c r="I61" s="488">
        <f>SUM(I58:J60)</f>
        <v>0</v>
      </c>
      <c r="J61" s="46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273" customFormat="1" ht="15" customHeight="1" x14ac:dyDescent="0.25">
      <c r="A62" s="274"/>
      <c r="B62" s="258"/>
      <c r="C62" s="258"/>
      <c r="D62" s="278"/>
      <c r="E62" s="258"/>
      <c r="F62" s="258"/>
      <c r="G62" s="259"/>
      <c r="H62" s="279"/>
      <c r="I62" s="280"/>
      <c r="J62" s="28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273" customFormat="1" ht="15" customHeight="1" x14ac:dyDescent="0.25">
      <c r="A63" s="252"/>
      <c r="B63" s="253"/>
      <c r="C63" s="253"/>
      <c r="D63" s="253"/>
      <c r="E63" s="253"/>
      <c r="F63" s="489" t="str">
        <f>("Mão-de-Obra com L.S. ("&amp;ENCARGOS!$I$42&amp;"%):")</f>
        <v>Mão-de-Obra com L.S. (113,85%):</v>
      </c>
      <c r="G63" s="467"/>
      <c r="H63" s="467"/>
      <c r="I63" s="490">
        <v>0</v>
      </c>
      <c r="J63" s="46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273" customFormat="1" ht="15" customHeight="1" x14ac:dyDescent="0.25">
      <c r="A64" s="252"/>
      <c r="B64" s="253"/>
      <c r="C64" s="253"/>
      <c r="D64" s="253"/>
      <c r="E64" s="253"/>
      <c r="F64" s="551" t="s">
        <v>235</v>
      </c>
      <c r="G64" s="487"/>
      <c r="H64" s="487"/>
      <c r="I64" s="552">
        <v>1</v>
      </c>
      <c r="J64" s="55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273" customFormat="1" ht="15" customHeight="1" x14ac:dyDescent="0.25">
      <c r="A65" s="252"/>
      <c r="B65" s="253"/>
      <c r="C65" s="253"/>
      <c r="D65" s="253"/>
      <c r="E65" s="253"/>
      <c r="F65" s="554" t="s">
        <v>288</v>
      </c>
      <c r="G65" s="555"/>
      <c r="H65" s="556"/>
      <c r="I65" s="496">
        <f>I61/I64</f>
        <v>0</v>
      </c>
      <c r="J65" s="485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273" customFormat="1" ht="15" customHeight="1" x14ac:dyDescent="0.25">
      <c r="A66" s="252"/>
      <c r="B66" s="253"/>
      <c r="C66" s="253"/>
      <c r="D66" s="253"/>
      <c r="E66" s="253"/>
      <c r="F66" s="495" t="s">
        <v>66</v>
      </c>
      <c r="G66" s="482"/>
      <c r="H66" s="483"/>
      <c r="I66" s="496">
        <f>SUM(I65)</f>
        <v>0</v>
      </c>
      <c r="J66" s="485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s="327" customFormat="1" ht="15" customHeight="1" x14ac:dyDescent="0.25">
      <c r="A67" s="252"/>
      <c r="B67" s="253"/>
      <c r="C67" s="253"/>
      <c r="D67" s="253"/>
      <c r="E67" s="253"/>
      <c r="F67" s="276"/>
      <c r="G67" s="395"/>
      <c r="H67" s="395"/>
      <c r="I67" s="284"/>
      <c r="J67" s="32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s="327" customFormat="1" ht="15" customHeight="1" x14ac:dyDescent="0.25">
      <c r="A68" s="399" t="s">
        <v>37</v>
      </c>
      <c r="B68" s="400" t="s">
        <v>38</v>
      </c>
      <c r="C68" s="400" t="s">
        <v>39</v>
      </c>
      <c r="D68" s="400" t="s">
        <v>40</v>
      </c>
      <c r="E68" s="400" t="s">
        <v>41</v>
      </c>
      <c r="F68" s="400" t="s">
        <v>42</v>
      </c>
      <c r="G68" s="401" t="s">
        <v>46</v>
      </c>
      <c r="H68" s="402" t="s">
        <v>44</v>
      </c>
      <c r="I68" s="477" t="s">
        <v>45</v>
      </c>
      <c r="J68" s="478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327" customFormat="1" ht="15" customHeight="1" x14ac:dyDescent="0.25">
      <c r="A69" s="405">
        <v>2.2000000000000002</v>
      </c>
      <c r="B69" s="406" t="str">
        <f>CONCATENATE("CPU ",A69)</f>
        <v>CPU 2,2</v>
      </c>
      <c r="C69" s="407" t="s">
        <v>47</v>
      </c>
      <c r="D69" s="408" t="str">
        <f>COTAÇÃO!B15</f>
        <v>TELA DE PROTEÇÃO - GRADIL</v>
      </c>
      <c r="E69" s="408"/>
      <c r="F69" s="408" t="s">
        <v>22</v>
      </c>
      <c r="G69" s="409"/>
      <c r="H69" s="408"/>
      <c r="I69" s="479">
        <f>I77</f>
        <v>0</v>
      </c>
      <c r="J69" s="48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327" customFormat="1" ht="15" customHeight="1" x14ac:dyDescent="0.25">
      <c r="A70" s="481" t="s">
        <v>60</v>
      </c>
      <c r="B70" s="482"/>
      <c r="C70" s="482"/>
      <c r="D70" s="483"/>
      <c r="E70" s="16" t="s">
        <v>41</v>
      </c>
      <c r="F70" s="16" t="s">
        <v>42</v>
      </c>
      <c r="G70" s="15" t="s">
        <v>54</v>
      </c>
      <c r="H70" s="17" t="s">
        <v>44</v>
      </c>
      <c r="I70" s="484" t="s">
        <v>58</v>
      </c>
      <c r="J70" s="485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s="327" customFormat="1" ht="15" customHeight="1" x14ac:dyDescent="0.25">
      <c r="A71" s="325" t="s">
        <v>451</v>
      </c>
      <c r="B71" s="86" t="str">
        <f>COTAÇÃO!A15</f>
        <v>C11</v>
      </c>
      <c r="C71" s="86" t="s">
        <v>36</v>
      </c>
      <c r="D71" s="84" t="str">
        <f>COTAÇÃO!B15</f>
        <v>TELA DE PROTEÇÃO - GRADIL</v>
      </c>
      <c r="E71" s="85" t="s">
        <v>78</v>
      </c>
      <c r="F71" s="85" t="s">
        <v>28</v>
      </c>
      <c r="G71" s="277">
        <v>1</v>
      </c>
      <c r="H71" s="411"/>
      <c r="I71" s="486">
        <f t="shared" ref="I71" si="5">TRUNC(G71*H71,2)</f>
        <v>0</v>
      </c>
      <c r="J71" s="485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s="327" customFormat="1" ht="15" customHeight="1" x14ac:dyDescent="0.25">
      <c r="A72" s="231"/>
      <c r="B72" s="115"/>
      <c r="C72" s="115"/>
      <c r="D72" s="115"/>
      <c r="E72" s="487" t="s">
        <v>61</v>
      </c>
      <c r="F72" s="467"/>
      <c r="G72" s="467"/>
      <c r="H72" s="467"/>
      <c r="I72" s="488">
        <f>SUM(I70:J71)</f>
        <v>0</v>
      </c>
      <c r="J72" s="46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327" customFormat="1" ht="15" customHeight="1" x14ac:dyDescent="0.25">
      <c r="A73" s="330"/>
      <c r="B73" s="258"/>
      <c r="C73" s="258"/>
      <c r="D73" s="278"/>
      <c r="E73" s="258"/>
      <c r="F73" s="258"/>
      <c r="G73" s="259"/>
      <c r="H73" s="279"/>
      <c r="I73" s="280"/>
      <c r="J73" s="28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327" customFormat="1" ht="15" customHeight="1" x14ac:dyDescent="0.25">
      <c r="A74" s="252"/>
      <c r="B74" s="253"/>
      <c r="C74" s="253"/>
      <c r="D74" s="253"/>
      <c r="E74" s="253"/>
      <c r="F74" s="489" t="str">
        <f>("Mão-de-Obra com L.S. ("&amp;ENCARGOS!$I$42&amp;"%):")</f>
        <v>Mão-de-Obra com L.S. (113,85%):</v>
      </c>
      <c r="G74" s="467"/>
      <c r="H74" s="467"/>
      <c r="I74" s="490">
        <v>0</v>
      </c>
      <c r="J74" s="46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s="327" customFormat="1" ht="15" customHeight="1" x14ac:dyDescent="0.25">
      <c r="A75" s="252"/>
      <c r="B75" s="253"/>
      <c r="C75" s="253"/>
      <c r="D75" s="253"/>
      <c r="E75" s="253"/>
      <c r="F75" s="551" t="s">
        <v>235</v>
      </c>
      <c r="G75" s="487"/>
      <c r="H75" s="487"/>
      <c r="I75" s="552">
        <v>1</v>
      </c>
      <c r="J75" s="553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s="327" customFormat="1" ht="15" customHeight="1" x14ac:dyDescent="0.25">
      <c r="A76" s="252"/>
      <c r="B76" s="253"/>
      <c r="C76" s="253"/>
      <c r="D76" s="253"/>
      <c r="E76" s="253"/>
      <c r="F76" s="554" t="s">
        <v>288</v>
      </c>
      <c r="G76" s="555"/>
      <c r="H76" s="556"/>
      <c r="I76" s="496">
        <f>I72/I75</f>
        <v>0</v>
      </c>
      <c r="J76" s="485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s="273" customFormat="1" ht="15" customHeight="1" x14ac:dyDescent="0.25">
      <c r="A77" s="252"/>
      <c r="B77" s="253"/>
      <c r="C77" s="253"/>
      <c r="D77" s="253"/>
      <c r="E77" s="253"/>
      <c r="F77" s="495" t="s">
        <v>66</v>
      </c>
      <c r="G77" s="482"/>
      <c r="H77" s="483"/>
      <c r="I77" s="496">
        <f>SUM(I76)</f>
        <v>0</v>
      </c>
      <c r="J77" s="485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s="327" customFormat="1" ht="15" customHeight="1" x14ac:dyDescent="0.25">
      <c r="A78" s="252"/>
      <c r="B78" s="253"/>
      <c r="C78" s="253"/>
      <c r="D78" s="253"/>
      <c r="E78" s="253"/>
      <c r="F78" s="276"/>
      <c r="G78" s="395"/>
      <c r="H78" s="395"/>
      <c r="I78" s="284"/>
      <c r="J78" s="32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88" customFormat="1" ht="15" customHeight="1" x14ac:dyDescent="0.25">
      <c r="A79" s="165">
        <f>'SINTÉTICA '!A16</f>
        <v>3</v>
      </c>
      <c r="B79" s="166" t="str">
        <f>'SINTÉTICA '!B16</f>
        <v>-</v>
      </c>
      <c r="C79" s="166" t="str">
        <f>'SINTÉTICA '!C16</f>
        <v>-</v>
      </c>
      <c r="D79" s="166" t="str">
        <f>'SINTÉTICA '!D16</f>
        <v>NAVEGAÇÃO, SALVATAGEM E COMBATE À INCÊNDIO</v>
      </c>
      <c r="E79" s="167"/>
      <c r="F79" s="167"/>
      <c r="G79" s="168"/>
      <c r="H79" s="167"/>
      <c r="I79" s="167"/>
      <c r="J79" s="1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s="88" customFormat="1" ht="26.25" customHeight="1" thickBot="1" x14ac:dyDescent="0.3">
      <c r="A80" s="257" t="s">
        <v>37</v>
      </c>
      <c r="B80" s="162" t="s">
        <v>38</v>
      </c>
      <c r="C80" s="162" t="s">
        <v>39</v>
      </c>
      <c r="D80" s="162" t="s">
        <v>40</v>
      </c>
      <c r="E80" s="162" t="s">
        <v>41</v>
      </c>
      <c r="F80" s="162" t="s">
        <v>42</v>
      </c>
      <c r="G80" s="163" t="s">
        <v>46</v>
      </c>
      <c r="H80" s="164" t="s">
        <v>44</v>
      </c>
      <c r="I80" s="526" t="s">
        <v>45</v>
      </c>
      <c r="J80" s="52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88" customFormat="1" ht="15" customHeight="1" x14ac:dyDescent="0.25">
      <c r="A81" s="227">
        <v>3.1</v>
      </c>
      <c r="B81" s="106" t="str">
        <f>CONCATENATE("CPU ",A81)</f>
        <v>CPU 3,1</v>
      </c>
      <c r="C81" s="107" t="s">
        <v>47</v>
      </c>
      <c r="D81" s="108" t="s">
        <v>399</v>
      </c>
      <c r="E81" s="108"/>
      <c r="F81" s="108" t="s">
        <v>22</v>
      </c>
      <c r="G81" s="109"/>
      <c r="H81" s="108"/>
      <c r="I81" s="475">
        <f>I124</f>
        <v>0</v>
      </c>
      <c r="J81" s="47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88" customFormat="1" ht="15.75" hidden="1" customHeight="1" x14ac:dyDescent="0.2">
      <c r="A82" s="530" t="s">
        <v>48</v>
      </c>
      <c r="B82" s="531"/>
      <c r="C82" s="531"/>
      <c r="D82" s="532"/>
      <c r="E82" s="533" t="s">
        <v>49</v>
      </c>
      <c r="F82" s="483"/>
      <c r="G82" s="15"/>
      <c r="H82" s="533" t="s">
        <v>50</v>
      </c>
      <c r="I82" s="483"/>
      <c r="J82" s="228" t="s">
        <v>51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88" customFormat="1" ht="15.75" hidden="1" customHeight="1" x14ac:dyDescent="0.2">
      <c r="A83" s="514"/>
      <c r="B83" s="515"/>
      <c r="C83" s="515"/>
      <c r="D83" s="494"/>
      <c r="E83" s="16" t="s">
        <v>52</v>
      </c>
      <c r="F83" s="16" t="s">
        <v>53</v>
      </c>
      <c r="G83" s="15" t="s">
        <v>54</v>
      </c>
      <c r="H83" s="16" t="s">
        <v>52</v>
      </c>
      <c r="I83" s="17" t="s">
        <v>53</v>
      </c>
      <c r="J83" s="228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s="88" customFormat="1" ht="15.75" hidden="1" customHeight="1" x14ac:dyDescent="0.2">
      <c r="A84" s="229"/>
      <c r="B84" s="23"/>
      <c r="C84" s="19"/>
      <c r="D84" s="20"/>
      <c r="E84" s="21"/>
      <c r="F84" s="21"/>
      <c r="G84" s="21"/>
      <c r="H84" s="21"/>
      <c r="I84" s="21"/>
      <c r="J84" s="230">
        <f t="shared" ref="J84:J86" si="6">TRUNC(((E84*H84)+(F84*I84))*G84,2)</f>
        <v>0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88" customFormat="1" ht="15.75" hidden="1" customHeight="1" x14ac:dyDescent="0.2">
      <c r="A85" s="229"/>
      <c r="B85" s="23"/>
      <c r="C85" s="19"/>
      <c r="D85" s="20"/>
      <c r="E85" s="21"/>
      <c r="F85" s="21"/>
      <c r="G85" s="21"/>
      <c r="H85" s="21"/>
      <c r="I85" s="21"/>
      <c r="J85" s="230">
        <f t="shared" si="6"/>
        <v>0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88" customFormat="1" ht="15.75" hidden="1" customHeight="1" x14ac:dyDescent="0.2">
      <c r="A86" s="229"/>
      <c r="B86" s="23"/>
      <c r="C86" s="19"/>
      <c r="D86" s="20"/>
      <c r="E86" s="21"/>
      <c r="F86" s="21"/>
      <c r="G86" s="21"/>
      <c r="H86" s="21"/>
      <c r="I86" s="21"/>
      <c r="J86" s="230">
        <f t="shared" si="6"/>
        <v>0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88" customFormat="1" ht="15.75" hidden="1" customHeight="1" x14ac:dyDescent="0.2">
      <c r="A87" s="231"/>
      <c r="B87" s="115"/>
      <c r="C87" s="115"/>
      <c r="D87" s="115"/>
      <c r="E87" s="495" t="s">
        <v>56</v>
      </c>
      <c r="F87" s="482"/>
      <c r="G87" s="482"/>
      <c r="H87" s="482"/>
      <c r="I87" s="482"/>
      <c r="J87" s="232">
        <f>SUM(J83:J86)</f>
        <v>0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88" customFormat="1" ht="15.75" hidden="1" customHeight="1" x14ac:dyDescent="0.2">
      <c r="A88" s="233"/>
      <c r="B88" s="234"/>
      <c r="C88" s="234"/>
      <c r="D88" s="234"/>
      <c r="E88" s="234"/>
      <c r="F88" s="234"/>
      <c r="G88" s="235"/>
      <c r="H88" s="234"/>
      <c r="I88" s="234"/>
      <c r="J88" s="236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88" customFormat="1" ht="15.75" hidden="1" customHeight="1" x14ac:dyDescent="0.2">
      <c r="A89" s="481" t="s">
        <v>57</v>
      </c>
      <c r="B89" s="482"/>
      <c r="C89" s="482"/>
      <c r="D89" s="483"/>
      <c r="E89" s="16" t="s">
        <v>41</v>
      </c>
      <c r="F89" s="16" t="s">
        <v>42</v>
      </c>
      <c r="G89" s="15" t="s">
        <v>54</v>
      </c>
      <c r="H89" s="17" t="s">
        <v>44</v>
      </c>
      <c r="I89" s="484" t="s">
        <v>58</v>
      </c>
      <c r="J89" s="485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88" customFormat="1" ht="15.75" hidden="1" customHeight="1" x14ac:dyDescent="0.25">
      <c r="A90" s="229"/>
      <c r="B90" s="86"/>
      <c r="C90" s="18"/>
      <c r="D90" s="84"/>
      <c r="E90" s="85"/>
      <c r="F90" s="85"/>
      <c r="G90" s="91"/>
      <c r="H90" s="92"/>
      <c r="I90" s="486">
        <f t="shared" ref="I90:I92" si="7">TRUNC(G90*H90,2)</f>
        <v>0</v>
      </c>
      <c r="J90" s="485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88" customFormat="1" ht="15.75" hidden="1" customHeight="1" x14ac:dyDescent="0.25">
      <c r="A91" s="229"/>
      <c r="B91" s="86"/>
      <c r="C91" s="18"/>
      <c r="D91" s="84"/>
      <c r="E91" s="85"/>
      <c r="F91" s="85"/>
      <c r="G91" s="21"/>
      <c r="H91" s="32"/>
      <c r="I91" s="486">
        <f t="shared" si="7"/>
        <v>0</v>
      </c>
      <c r="J91" s="485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s="88" customFormat="1" ht="15.75" hidden="1" customHeight="1" x14ac:dyDescent="0.2">
      <c r="A92" s="229"/>
      <c r="B92" s="18"/>
      <c r="C92" s="18"/>
      <c r="D92" s="19"/>
      <c r="E92" s="85"/>
      <c r="F92" s="85"/>
      <c r="G92" s="21"/>
      <c r="H92" s="32"/>
      <c r="I92" s="486">
        <f t="shared" si="7"/>
        <v>0</v>
      </c>
      <c r="J92" s="485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s="88" customFormat="1" ht="15.75" hidden="1" customHeight="1" x14ac:dyDescent="0.2">
      <c r="A93" s="231"/>
      <c r="B93" s="115"/>
      <c r="C93" s="115"/>
      <c r="D93" s="115"/>
      <c r="E93" s="495" t="s">
        <v>59</v>
      </c>
      <c r="F93" s="482"/>
      <c r="G93" s="482"/>
      <c r="H93" s="482"/>
      <c r="I93" s="496">
        <f>SUM(I89:J92)</f>
        <v>0</v>
      </c>
      <c r="J93" s="485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s="88" customFormat="1" ht="15.75" hidden="1" customHeight="1" x14ac:dyDescent="0.2">
      <c r="A94" s="238"/>
      <c r="B94" s="239"/>
      <c r="C94" s="239"/>
      <c r="D94" s="240"/>
      <c r="E94" s="239"/>
      <c r="F94" s="239"/>
      <c r="G94" s="241"/>
      <c r="H94" s="242"/>
      <c r="I94" s="243"/>
      <c r="J94" s="244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s="88" customFormat="1" ht="15.75" hidden="1" customHeight="1" x14ac:dyDescent="0.2">
      <c r="A95" s="481" t="s">
        <v>60</v>
      </c>
      <c r="B95" s="482"/>
      <c r="C95" s="482"/>
      <c r="D95" s="483"/>
      <c r="E95" s="16" t="s">
        <v>41</v>
      </c>
      <c r="F95" s="16" t="s">
        <v>42</v>
      </c>
      <c r="G95" s="15" t="s">
        <v>54</v>
      </c>
      <c r="H95" s="17" t="s">
        <v>44</v>
      </c>
      <c r="I95" s="484" t="s">
        <v>58</v>
      </c>
      <c r="J95" s="485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s="88" customFormat="1" ht="15.75" hidden="1" customHeight="1" x14ac:dyDescent="0.25">
      <c r="A96" s="229"/>
      <c r="B96" s="18"/>
      <c r="C96" s="18"/>
      <c r="D96" s="20"/>
      <c r="E96" s="19"/>
      <c r="F96" s="19"/>
      <c r="G96" s="21">
        <v>0</v>
      </c>
      <c r="H96" s="32">
        <v>0</v>
      </c>
      <c r="I96" s="486">
        <f t="shared" ref="I96:I97" si="8">TRUNC(G96*H96,2)</f>
        <v>0</v>
      </c>
      <c r="J96" s="48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s="88" customFormat="1" ht="15.75" hidden="1" customHeight="1" x14ac:dyDescent="0.2">
      <c r="A97" s="229"/>
      <c r="B97" s="18"/>
      <c r="C97" s="18"/>
      <c r="D97" s="19"/>
      <c r="E97" s="19"/>
      <c r="F97" s="19"/>
      <c r="G97" s="21">
        <v>0</v>
      </c>
      <c r="H97" s="32">
        <v>0</v>
      </c>
      <c r="I97" s="486">
        <f t="shared" si="8"/>
        <v>0</v>
      </c>
      <c r="J97" s="485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s="88" customFormat="1" ht="15.75" hidden="1" customHeight="1" x14ac:dyDescent="0.2">
      <c r="A98" s="231"/>
      <c r="B98" s="115"/>
      <c r="C98" s="115"/>
      <c r="D98" s="115"/>
      <c r="E98" s="495" t="s">
        <v>61</v>
      </c>
      <c r="F98" s="482"/>
      <c r="G98" s="482"/>
      <c r="H98" s="482"/>
      <c r="I98" s="496">
        <f>SUM(I95:J97)</f>
        <v>0</v>
      </c>
      <c r="J98" s="485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s="88" customFormat="1" ht="15.75" hidden="1" customHeight="1" x14ac:dyDescent="0.2">
      <c r="A99" s="238"/>
      <c r="B99" s="239"/>
      <c r="C99" s="239"/>
      <c r="D99" s="240"/>
      <c r="E99" s="239"/>
      <c r="F99" s="239"/>
      <c r="G99" s="241"/>
      <c r="H99" s="242"/>
      <c r="I99" s="243"/>
      <c r="J99" s="244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s="88" customFormat="1" ht="15" customHeight="1" x14ac:dyDescent="0.25">
      <c r="A100" s="481" t="s">
        <v>62</v>
      </c>
      <c r="B100" s="482"/>
      <c r="C100" s="482"/>
      <c r="D100" s="483"/>
      <c r="E100" s="16" t="s">
        <v>41</v>
      </c>
      <c r="F100" s="16" t="s">
        <v>42</v>
      </c>
      <c r="G100" s="15" t="s">
        <v>54</v>
      </c>
      <c r="H100" s="17" t="s">
        <v>44</v>
      </c>
      <c r="I100" s="484" t="s">
        <v>58</v>
      </c>
      <c r="J100" s="485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s="88" customFormat="1" ht="15" customHeight="1" x14ac:dyDescent="0.2">
      <c r="A101" s="263" t="s">
        <v>297</v>
      </c>
      <c r="B101" s="86" t="str">
        <f>COTAÇÃO!A5</f>
        <v>C1</v>
      </c>
      <c r="C101" s="93" t="s">
        <v>36</v>
      </c>
      <c r="D101" s="94" t="str">
        <f>COTAÇÃO!B5</f>
        <v>BÓIA CIRCULAR CLASSE III 50 CM, C/ RETINIDA 20 M</v>
      </c>
      <c r="E101" s="90" t="s">
        <v>78</v>
      </c>
      <c r="F101" s="85" t="s">
        <v>27</v>
      </c>
      <c r="G101" s="154">
        <v>1</v>
      </c>
      <c r="H101" s="92"/>
      <c r="I101" s="486">
        <f t="shared" ref="I101:I113" si="9">TRUNC(G101*H101,2)</f>
        <v>0</v>
      </c>
      <c r="J101" s="485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s="88" customFormat="1" ht="15" customHeight="1" x14ac:dyDescent="0.2">
      <c r="A102" s="263" t="s">
        <v>298</v>
      </c>
      <c r="B102" s="18">
        <v>1408173</v>
      </c>
      <c r="C102" s="18" t="s">
        <v>14</v>
      </c>
      <c r="D102" s="20" t="s">
        <v>79</v>
      </c>
      <c r="E102" s="90"/>
      <c r="F102" s="19" t="s">
        <v>80</v>
      </c>
      <c r="G102" s="154">
        <v>10</v>
      </c>
      <c r="H102" s="92"/>
      <c r="I102" s="486">
        <f>TRUNC(G102*H102,2)</f>
        <v>0</v>
      </c>
      <c r="J102" s="485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s="88" customFormat="1" ht="31.5" x14ac:dyDescent="0.2">
      <c r="A103" s="263" t="s">
        <v>299</v>
      </c>
      <c r="B103" s="18">
        <v>1408028</v>
      </c>
      <c r="C103" s="19" t="s">
        <v>14</v>
      </c>
      <c r="D103" s="20" t="s">
        <v>228</v>
      </c>
      <c r="E103" s="19"/>
      <c r="F103" s="19" t="s">
        <v>19</v>
      </c>
      <c r="G103" s="21">
        <f>TRUNC(2*0.6*0.02,4)</f>
        <v>2.4E-2</v>
      </c>
      <c r="H103" s="32"/>
      <c r="I103" s="486">
        <f t="shared" si="9"/>
        <v>0</v>
      </c>
      <c r="J103" s="485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s="88" customFormat="1" ht="15.75" hidden="1" customHeight="1" x14ac:dyDescent="0.2">
      <c r="A104" s="263"/>
      <c r="B104" s="18"/>
      <c r="C104" s="19"/>
      <c r="D104" s="20"/>
      <c r="E104" s="19"/>
      <c r="F104" s="19"/>
      <c r="G104" s="24">
        <f t="shared" ref="G104:G113" si="10">TRUNC(0,6)</f>
        <v>0</v>
      </c>
      <c r="H104" s="32">
        <v>0</v>
      </c>
      <c r="I104" s="486">
        <f t="shared" si="9"/>
        <v>0</v>
      </c>
      <c r="J104" s="485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s="88" customFormat="1" ht="15.75" hidden="1" customHeight="1" x14ac:dyDescent="0.2">
      <c r="A105" s="263"/>
      <c r="B105" s="18"/>
      <c r="C105" s="19"/>
      <c r="D105" s="20"/>
      <c r="E105" s="19"/>
      <c r="F105" s="19"/>
      <c r="G105" s="24">
        <f t="shared" si="10"/>
        <v>0</v>
      </c>
      <c r="H105" s="32">
        <v>0</v>
      </c>
      <c r="I105" s="486">
        <f t="shared" si="9"/>
        <v>0</v>
      </c>
      <c r="J105" s="485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s="88" customFormat="1" ht="15.75" hidden="1" customHeight="1" x14ac:dyDescent="0.2">
      <c r="A106" s="263"/>
      <c r="B106" s="18"/>
      <c r="C106" s="18"/>
      <c r="D106" s="20"/>
      <c r="E106" s="19"/>
      <c r="F106" s="19"/>
      <c r="G106" s="24">
        <f t="shared" si="10"/>
        <v>0</v>
      </c>
      <c r="H106" s="32">
        <v>0</v>
      </c>
      <c r="I106" s="486">
        <f t="shared" si="9"/>
        <v>0</v>
      </c>
      <c r="J106" s="485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s="88" customFormat="1" ht="15.75" hidden="1" customHeight="1" x14ac:dyDescent="0.2">
      <c r="A107" s="263"/>
      <c r="B107" s="18"/>
      <c r="C107" s="18"/>
      <c r="D107" s="20"/>
      <c r="E107" s="19"/>
      <c r="F107" s="19"/>
      <c r="G107" s="24">
        <f t="shared" si="10"/>
        <v>0</v>
      </c>
      <c r="H107" s="32">
        <v>0</v>
      </c>
      <c r="I107" s="486">
        <f t="shared" si="9"/>
        <v>0</v>
      </c>
      <c r="J107" s="485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s="88" customFormat="1" ht="15.75" hidden="1" customHeight="1" x14ac:dyDescent="0.2">
      <c r="A108" s="263"/>
      <c r="B108" s="18"/>
      <c r="C108" s="18"/>
      <c r="D108" s="20"/>
      <c r="E108" s="19"/>
      <c r="F108" s="19"/>
      <c r="G108" s="24">
        <f t="shared" si="10"/>
        <v>0</v>
      </c>
      <c r="H108" s="32">
        <v>0</v>
      </c>
      <c r="I108" s="486">
        <f t="shared" si="9"/>
        <v>0</v>
      </c>
      <c r="J108" s="485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s="88" customFormat="1" ht="15.75" hidden="1" customHeight="1" x14ac:dyDescent="0.2">
      <c r="A109" s="263"/>
      <c r="B109" s="18"/>
      <c r="C109" s="18"/>
      <c r="D109" s="20"/>
      <c r="E109" s="19"/>
      <c r="F109" s="19"/>
      <c r="G109" s="24">
        <f t="shared" si="10"/>
        <v>0</v>
      </c>
      <c r="H109" s="32">
        <v>0</v>
      </c>
      <c r="I109" s="486">
        <f t="shared" si="9"/>
        <v>0</v>
      </c>
      <c r="J109" s="485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s="88" customFormat="1" ht="15.75" hidden="1" customHeight="1" x14ac:dyDescent="0.2">
      <c r="A110" s="263"/>
      <c r="B110" s="18"/>
      <c r="C110" s="18"/>
      <c r="D110" s="20"/>
      <c r="E110" s="19"/>
      <c r="F110" s="19"/>
      <c r="G110" s="24">
        <f t="shared" si="10"/>
        <v>0</v>
      </c>
      <c r="H110" s="32">
        <v>0</v>
      </c>
      <c r="I110" s="486">
        <f t="shared" si="9"/>
        <v>0</v>
      </c>
      <c r="J110" s="485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s="88" customFormat="1" ht="15.75" hidden="1" customHeight="1" x14ac:dyDescent="0.2">
      <c r="A111" s="263"/>
      <c r="B111" s="18"/>
      <c r="C111" s="18"/>
      <c r="D111" s="20"/>
      <c r="E111" s="19"/>
      <c r="F111" s="19"/>
      <c r="G111" s="24">
        <f t="shared" si="10"/>
        <v>0</v>
      </c>
      <c r="H111" s="32">
        <v>0</v>
      </c>
      <c r="I111" s="486">
        <f t="shared" si="9"/>
        <v>0</v>
      </c>
      <c r="J111" s="485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s="88" customFormat="1" ht="15.75" hidden="1" customHeight="1" x14ac:dyDescent="0.2">
      <c r="A112" s="263"/>
      <c r="B112" s="18"/>
      <c r="C112" s="18"/>
      <c r="D112" s="20"/>
      <c r="E112" s="19"/>
      <c r="F112" s="19"/>
      <c r="G112" s="24">
        <f t="shared" si="10"/>
        <v>0</v>
      </c>
      <c r="H112" s="32">
        <v>0</v>
      </c>
      <c r="I112" s="486">
        <f t="shared" si="9"/>
        <v>0</v>
      </c>
      <c r="J112" s="485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s="88" customFormat="1" ht="15.75" hidden="1" customHeight="1" x14ac:dyDescent="0.2">
      <c r="A113" s="263"/>
      <c r="B113" s="18"/>
      <c r="C113" s="18"/>
      <c r="D113" s="20"/>
      <c r="E113" s="19"/>
      <c r="F113" s="19"/>
      <c r="G113" s="24">
        <f t="shared" si="10"/>
        <v>0</v>
      </c>
      <c r="H113" s="32">
        <v>0</v>
      </c>
      <c r="I113" s="486">
        <f t="shared" si="9"/>
        <v>0</v>
      </c>
      <c r="J113" s="485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s="88" customFormat="1" ht="15" customHeight="1" x14ac:dyDescent="0.2">
      <c r="A114" s="231"/>
      <c r="B114" s="115"/>
      <c r="C114" s="115"/>
      <c r="D114" s="115"/>
      <c r="E114" s="495" t="s">
        <v>63</v>
      </c>
      <c r="F114" s="482"/>
      <c r="G114" s="482"/>
      <c r="H114" s="482"/>
      <c r="I114" s="496">
        <f>SUM(I100:J113)</f>
        <v>0</v>
      </c>
      <c r="J114" s="485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s="88" customFormat="1" ht="15.75" hidden="1" customHeight="1" x14ac:dyDescent="0.2">
      <c r="A115" s="231"/>
      <c r="B115" s="245"/>
      <c r="C115" s="245"/>
      <c r="D115" s="245"/>
      <c r="E115" s="245"/>
      <c r="F115" s="245"/>
      <c r="G115" s="246"/>
      <c r="H115" s="247"/>
      <c r="I115" s="158"/>
      <c r="J115" s="248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s="88" customFormat="1" ht="15.75" hidden="1" customHeight="1" x14ac:dyDescent="0.2">
      <c r="A116" s="481" t="s">
        <v>64</v>
      </c>
      <c r="B116" s="482"/>
      <c r="C116" s="482"/>
      <c r="D116" s="483"/>
      <c r="E116" s="16" t="s">
        <v>41</v>
      </c>
      <c r="F116" s="16" t="s">
        <v>42</v>
      </c>
      <c r="G116" s="15" t="s">
        <v>54</v>
      </c>
      <c r="H116" s="17" t="s">
        <v>44</v>
      </c>
      <c r="I116" s="484" t="s">
        <v>58</v>
      </c>
      <c r="J116" s="485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s="88" customFormat="1" ht="15.75" hidden="1" customHeight="1" x14ac:dyDescent="0.2">
      <c r="A117" s="229"/>
      <c r="B117" s="18"/>
      <c r="C117" s="18"/>
      <c r="D117" s="18"/>
      <c r="E117" s="18"/>
      <c r="F117" s="18"/>
      <c r="G117" s="25"/>
      <c r="H117" s="18"/>
      <c r="I117" s="486">
        <f t="shared" ref="I117:I118" si="11">TRUNC(G117*H117,2)</f>
        <v>0</v>
      </c>
      <c r="J117" s="485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s="88" customFormat="1" ht="15.75" hidden="1" customHeight="1" x14ac:dyDescent="0.2">
      <c r="A118" s="229"/>
      <c r="B118" s="18"/>
      <c r="C118" s="18"/>
      <c r="D118" s="18"/>
      <c r="E118" s="18"/>
      <c r="F118" s="18"/>
      <c r="G118" s="25"/>
      <c r="H118" s="18"/>
      <c r="I118" s="486">
        <f t="shared" si="11"/>
        <v>0</v>
      </c>
      <c r="J118" s="485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s="88" customFormat="1" ht="15.75" hidden="1" customHeight="1" x14ac:dyDescent="0.2">
      <c r="A119" s="231"/>
      <c r="B119" s="115"/>
      <c r="C119" s="115"/>
      <c r="D119" s="115"/>
      <c r="E119" s="495" t="s">
        <v>65</v>
      </c>
      <c r="F119" s="482"/>
      <c r="G119" s="482"/>
      <c r="H119" s="482"/>
      <c r="I119" s="496">
        <f>SUM(J116:J118)</f>
        <v>0</v>
      </c>
      <c r="J119" s="485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s="88" customFormat="1" ht="15" customHeight="1" x14ac:dyDescent="0.2">
      <c r="A120" s="233"/>
      <c r="B120" s="234"/>
      <c r="C120" s="234"/>
      <c r="D120" s="234"/>
      <c r="E120" s="234"/>
      <c r="F120" s="250"/>
      <c r="G120" s="251"/>
      <c r="H120" s="250"/>
      <c r="I120" s="158"/>
      <c r="J120" s="248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s="88" customFormat="1" ht="15" customHeight="1" x14ac:dyDescent="0.25">
      <c r="A121" s="252"/>
      <c r="B121" s="253"/>
      <c r="C121" s="253"/>
      <c r="D121" s="253"/>
      <c r="E121" s="253"/>
      <c r="F121" s="492" t="str">
        <f>("Mão-de-Obra com L.S. ("&amp;ENCARGOS!$I$42&amp;"%):")</f>
        <v>Mão-de-Obra com L.S. (113,85%):</v>
      </c>
      <c r="G121" s="482"/>
      <c r="H121" s="483"/>
      <c r="I121" s="497">
        <v>0</v>
      </c>
      <c r="J121" s="485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s="155" customFormat="1" ht="15" customHeight="1" x14ac:dyDescent="0.25">
      <c r="A122" s="252"/>
      <c r="B122" s="253"/>
      <c r="C122" s="253"/>
      <c r="D122" s="253"/>
      <c r="E122" s="253"/>
      <c r="F122" s="499" t="s">
        <v>235</v>
      </c>
      <c r="G122" s="502"/>
      <c r="H122" s="503"/>
      <c r="I122" s="504">
        <v>1</v>
      </c>
      <c r="J122" s="505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s="155" customFormat="1" ht="15" customHeight="1" x14ac:dyDescent="0.25">
      <c r="A123" s="252"/>
      <c r="B123" s="253"/>
      <c r="C123" s="253"/>
      <c r="D123" s="253"/>
      <c r="E123" s="253"/>
      <c r="F123" s="499" t="s">
        <v>288</v>
      </c>
      <c r="G123" s="500"/>
      <c r="H123" s="501"/>
      <c r="I123" s="496">
        <f>I114/I122</f>
        <v>0</v>
      </c>
      <c r="J123" s="485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s="88" customFormat="1" ht="15" customHeight="1" x14ac:dyDescent="0.25">
      <c r="A124" s="252"/>
      <c r="B124" s="253"/>
      <c r="C124" s="253"/>
      <c r="D124" s="253"/>
      <c r="E124" s="253"/>
      <c r="F124" s="495" t="s">
        <v>66</v>
      </c>
      <c r="G124" s="482"/>
      <c r="H124" s="483"/>
      <c r="I124" s="496">
        <f>SUM(I123)</f>
        <v>0</v>
      </c>
      <c r="J124" s="485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s="88" customFormat="1" ht="15" customHeight="1" thickBot="1" x14ac:dyDescent="0.3">
      <c r="A125" s="254"/>
      <c r="B125" s="255"/>
      <c r="C125" s="255"/>
      <c r="D125" s="255"/>
      <c r="E125" s="255"/>
      <c r="F125" s="171"/>
      <c r="G125" s="170"/>
      <c r="H125" s="255"/>
      <c r="I125" s="255"/>
      <c r="J125" s="256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s="95" customFormat="1" ht="26.25" customHeight="1" thickBot="1" x14ac:dyDescent="0.3">
      <c r="A126" s="226" t="s">
        <v>37</v>
      </c>
      <c r="B126" s="12" t="s">
        <v>38</v>
      </c>
      <c r="C126" s="12" t="s">
        <v>39</v>
      </c>
      <c r="D126" s="12" t="s">
        <v>40</v>
      </c>
      <c r="E126" s="12" t="s">
        <v>41</v>
      </c>
      <c r="F126" s="12" t="s">
        <v>42</v>
      </c>
      <c r="G126" s="13" t="s">
        <v>46</v>
      </c>
      <c r="H126" s="14" t="s">
        <v>44</v>
      </c>
      <c r="I126" s="473" t="s">
        <v>45</v>
      </c>
      <c r="J126" s="47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s="95" customFormat="1" ht="15" customHeight="1" x14ac:dyDescent="0.25">
      <c r="A127" s="227">
        <v>3.2</v>
      </c>
      <c r="B127" s="106" t="str">
        <f>CONCATENATE("CPU ",A127)</f>
        <v>CPU 3,2</v>
      </c>
      <c r="C127" s="107" t="s">
        <v>47</v>
      </c>
      <c r="D127" s="321" t="str">
        <f>COTAÇÃO!B6</f>
        <v>LUZ DE NAVEGAÇÃO HOMOLOGADA
 AMARELA 360°</v>
      </c>
      <c r="E127" s="108"/>
      <c r="F127" s="108" t="s">
        <v>22</v>
      </c>
      <c r="G127" s="109"/>
      <c r="H127" s="108"/>
      <c r="I127" s="475">
        <f>I170</f>
        <v>0</v>
      </c>
      <c r="J127" s="47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s="95" customFormat="1" ht="15.75" hidden="1" customHeight="1" x14ac:dyDescent="0.2">
      <c r="A128" s="530" t="s">
        <v>48</v>
      </c>
      <c r="B128" s="531"/>
      <c r="C128" s="531"/>
      <c r="D128" s="532"/>
      <c r="E128" s="533" t="s">
        <v>49</v>
      </c>
      <c r="F128" s="483"/>
      <c r="G128" s="15"/>
      <c r="H128" s="533" t="s">
        <v>50</v>
      </c>
      <c r="I128" s="483"/>
      <c r="J128" s="228" t="s">
        <v>51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s="95" customFormat="1" ht="15.75" hidden="1" customHeight="1" x14ac:dyDescent="0.2">
      <c r="A129" s="514"/>
      <c r="B129" s="515"/>
      <c r="C129" s="515"/>
      <c r="D129" s="494"/>
      <c r="E129" s="16" t="s">
        <v>52</v>
      </c>
      <c r="F129" s="16" t="s">
        <v>53</v>
      </c>
      <c r="G129" s="15" t="s">
        <v>54</v>
      </c>
      <c r="H129" s="16" t="s">
        <v>52</v>
      </c>
      <c r="I129" s="17" t="s">
        <v>53</v>
      </c>
      <c r="J129" s="228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s="95" customFormat="1" ht="15.75" hidden="1" customHeight="1" x14ac:dyDescent="0.2">
      <c r="A130" s="229"/>
      <c r="B130" s="23"/>
      <c r="C130" s="19"/>
      <c r="D130" s="20"/>
      <c r="E130" s="21"/>
      <c r="F130" s="21"/>
      <c r="G130" s="21"/>
      <c r="H130" s="21"/>
      <c r="I130" s="21"/>
      <c r="J130" s="230">
        <f t="shared" ref="J130:J132" si="12">TRUNC(((E130*H130)+(F130*I130))*G130,2)</f>
        <v>0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s="95" customFormat="1" ht="15.75" hidden="1" customHeight="1" x14ac:dyDescent="0.2">
      <c r="A131" s="229"/>
      <c r="B131" s="23"/>
      <c r="C131" s="19"/>
      <c r="D131" s="20"/>
      <c r="E131" s="21"/>
      <c r="F131" s="21"/>
      <c r="G131" s="21"/>
      <c r="H131" s="21"/>
      <c r="I131" s="21"/>
      <c r="J131" s="230">
        <f t="shared" si="12"/>
        <v>0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s="95" customFormat="1" ht="15.75" hidden="1" customHeight="1" x14ac:dyDescent="0.2">
      <c r="A132" s="229"/>
      <c r="B132" s="23"/>
      <c r="C132" s="19"/>
      <c r="D132" s="20"/>
      <c r="E132" s="21"/>
      <c r="F132" s="21"/>
      <c r="G132" s="21"/>
      <c r="H132" s="21"/>
      <c r="I132" s="21"/>
      <c r="J132" s="230">
        <f t="shared" si="12"/>
        <v>0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s="95" customFormat="1" ht="15.75" hidden="1" customHeight="1" x14ac:dyDescent="0.2">
      <c r="A133" s="231"/>
      <c r="B133" s="115"/>
      <c r="C133" s="115"/>
      <c r="D133" s="115"/>
      <c r="E133" s="495" t="s">
        <v>56</v>
      </c>
      <c r="F133" s="482"/>
      <c r="G133" s="482"/>
      <c r="H133" s="482"/>
      <c r="I133" s="482"/>
      <c r="J133" s="232">
        <f>SUM(J129:J132)</f>
        <v>0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s="95" customFormat="1" ht="15.75" hidden="1" customHeight="1" x14ac:dyDescent="0.2">
      <c r="A134" s="233"/>
      <c r="B134" s="234"/>
      <c r="C134" s="234"/>
      <c r="D134" s="234"/>
      <c r="E134" s="234"/>
      <c r="F134" s="234"/>
      <c r="G134" s="235"/>
      <c r="H134" s="234"/>
      <c r="I134" s="234"/>
      <c r="J134" s="236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s="95" customFormat="1" ht="15.75" hidden="1" customHeight="1" x14ac:dyDescent="0.2">
      <c r="A135" s="481" t="s">
        <v>57</v>
      </c>
      <c r="B135" s="482"/>
      <c r="C135" s="482"/>
      <c r="D135" s="483"/>
      <c r="E135" s="16" t="s">
        <v>41</v>
      </c>
      <c r="F135" s="16" t="s">
        <v>42</v>
      </c>
      <c r="G135" s="15" t="s">
        <v>54</v>
      </c>
      <c r="H135" s="17" t="s">
        <v>44</v>
      </c>
      <c r="I135" s="484" t="s">
        <v>58</v>
      </c>
      <c r="J135" s="485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s="95" customFormat="1" ht="15.75" hidden="1" customHeight="1" x14ac:dyDescent="0.25">
      <c r="A136" s="229"/>
      <c r="B136" s="86"/>
      <c r="C136" s="18"/>
      <c r="D136" s="84"/>
      <c r="E136" s="85"/>
      <c r="F136" s="85"/>
      <c r="G136" s="91"/>
      <c r="H136" s="92"/>
      <c r="I136" s="486">
        <f t="shared" ref="I136:I138" si="13">TRUNC(G136*H136,2)</f>
        <v>0</v>
      </c>
      <c r="J136" s="485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s="95" customFormat="1" ht="15.75" hidden="1" customHeight="1" x14ac:dyDescent="0.25">
      <c r="A137" s="229"/>
      <c r="B137" s="86"/>
      <c r="C137" s="18"/>
      <c r="D137" s="84"/>
      <c r="E137" s="85"/>
      <c r="F137" s="85"/>
      <c r="G137" s="21"/>
      <c r="H137" s="32"/>
      <c r="I137" s="486">
        <f t="shared" si="13"/>
        <v>0</v>
      </c>
      <c r="J137" s="485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s="95" customFormat="1" ht="15.75" hidden="1" customHeight="1" x14ac:dyDescent="0.2">
      <c r="A138" s="229"/>
      <c r="B138" s="18"/>
      <c r="C138" s="18"/>
      <c r="D138" s="19"/>
      <c r="E138" s="85"/>
      <c r="F138" s="85"/>
      <c r="G138" s="21"/>
      <c r="H138" s="32"/>
      <c r="I138" s="486">
        <f t="shared" si="13"/>
        <v>0</v>
      </c>
      <c r="J138" s="485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s="95" customFormat="1" ht="15.75" hidden="1" customHeight="1" x14ac:dyDescent="0.2">
      <c r="A139" s="231"/>
      <c r="B139" s="115"/>
      <c r="C139" s="115"/>
      <c r="D139" s="115"/>
      <c r="E139" s="495" t="s">
        <v>59</v>
      </c>
      <c r="F139" s="482"/>
      <c r="G139" s="482"/>
      <c r="H139" s="482"/>
      <c r="I139" s="496">
        <f>SUM(I135:J138)</f>
        <v>0</v>
      </c>
      <c r="J139" s="485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s="95" customFormat="1" ht="15.75" hidden="1" customHeight="1" x14ac:dyDescent="0.2">
      <c r="A140" s="238"/>
      <c r="B140" s="239"/>
      <c r="C140" s="239"/>
      <c r="D140" s="240"/>
      <c r="E140" s="239"/>
      <c r="F140" s="239"/>
      <c r="G140" s="241"/>
      <c r="H140" s="242"/>
      <c r="I140" s="243"/>
      <c r="J140" s="244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s="95" customFormat="1" ht="15.75" hidden="1" customHeight="1" x14ac:dyDescent="0.2">
      <c r="A141" s="481" t="s">
        <v>60</v>
      </c>
      <c r="B141" s="482"/>
      <c r="C141" s="482"/>
      <c r="D141" s="483"/>
      <c r="E141" s="16" t="s">
        <v>41</v>
      </c>
      <c r="F141" s="16" t="s">
        <v>42</v>
      </c>
      <c r="G141" s="15" t="s">
        <v>54</v>
      </c>
      <c r="H141" s="17" t="s">
        <v>44</v>
      </c>
      <c r="I141" s="484" t="s">
        <v>58</v>
      </c>
      <c r="J141" s="485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s="95" customFormat="1" ht="15.75" hidden="1" customHeight="1" x14ac:dyDescent="0.25">
      <c r="A142" s="229"/>
      <c r="B142" s="18"/>
      <c r="C142" s="18"/>
      <c r="D142" s="20"/>
      <c r="E142" s="19"/>
      <c r="F142" s="19"/>
      <c r="G142" s="21">
        <v>0</v>
      </c>
      <c r="H142" s="32">
        <v>0</v>
      </c>
      <c r="I142" s="486">
        <f t="shared" ref="I142:I143" si="14">TRUNC(G142*H142,2)</f>
        <v>0</v>
      </c>
      <c r="J142" s="485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s="95" customFormat="1" ht="15.75" hidden="1" customHeight="1" x14ac:dyDescent="0.2">
      <c r="A143" s="229"/>
      <c r="B143" s="18"/>
      <c r="C143" s="18"/>
      <c r="D143" s="19"/>
      <c r="E143" s="19"/>
      <c r="F143" s="19"/>
      <c r="G143" s="21">
        <v>0</v>
      </c>
      <c r="H143" s="32">
        <v>0</v>
      </c>
      <c r="I143" s="486">
        <f t="shared" si="14"/>
        <v>0</v>
      </c>
      <c r="J143" s="485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s="95" customFormat="1" ht="15.75" hidden="1" customHeight="1" x14ac:dyDescent="0.2">
      <c r="A144" s="231"/>
      <c r="B144" s="115"/>
      <c r="C144" s="115"/>
      <c r="D144" s="115"/>
      <c r="E144" s="495" t="s">
        <v>61</v>
      </c>
      <c r="F144" s="482"/>
      <c r="G144" s="482"/>
      <c r="H144" s="482"/>
      <c r="I144" s="496">
        <f>SUM(I141:J143)</f>
        <v>0</v>
      </c>
      <c r="J144" s="485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s="95" customFormat="1" ht="15.75" hidden="1" customHeight="1" x14ac:dyDescent="0.2">
      <c r="A145" s="238"/>
      <c r="B145" s="239"/>
      <c r="C145" s="239"/>
      <c r="D145" s="240"/>
      <c r="E145" s="239"/>
      <c r="F145" s="239"/>
      <c r="G145" s="241"/>
      <c r="H145" s="242"/>
      <c r="I145" s="243"/>
      <c r="J145" s="24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s="95" customFormat="1" ht="15" customHeight="1" x14ac:dyDescent="0.25">
      <c r="A146" s="481" t="s">
        <v>62</v>
      </c>
      <c r="B146" s="482"/>
      <c r="C146" s="482"/>
      <c r="D146" s="483"/>
      <c r="E146" s="16" t="s">
        <v>41</v>
      </c>
      <c r="F146" s="16" t="s">
        <v>42</v>
      </c>
      <c r="G146" s="15" t="s">
        <v>54</v>
      </c>
      <c r="H146" s="17" t="s">
        <v>44</v>
      </c>
      <c r="I146" s="484" t="s">
        <v>58</v>
      </c>
      <c r="J146" s="485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s="95" customFormat="1" ht="15" customHeight="1" x14ac:dyDescent="0.25">
      <c r="A147" s="263" t="s">
        <v>305</v>
      </c>
      <c r="B147" s="86" t="str">
        <f>COTAÇÃO!A6</f>
        <v>C2</v>
      </c>
      <c r="C147" s="93" t="s">
        <v>36</v>
      </c>
      <c r="D147" s="322" t="str">
        <f>COTAÇÃO!B6</f>
        <v>LUZ DE NAVEGAÇÃO HOMOLOGADA
 AMARELA 360°</v>
      </c>
      <c r="E147" s="90" t="s">
        <v>78</v>
      </c>
      <c r="F147" s="85" t="s">
        <v>27</v>
      </c>
      <c r="G147" s="154">
        <v>1</v>
      </c>
      <c r="H147" s="92"/>
      <c r="I147" s="486">
        <f t="shared" ref="I147:I159" si="15">TRUNC(G147*H147,2)</f>
        <v>0</v>
      </c>
      <c r="J147" s="485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s="95" customFormat="1" ht="15" customHeight="1" x14ac:dyDescent="0.2">
      <c r="A148" s="263" t="s">
        <v>306</v>
      </c>
      <c r="B148" s="18">
        <v>1408173</v>
      </c>
      <c r="C148" s="18" t="s">
        <v>14</v>
      </c>
      <c r="D148" s="20" t="s">
        <v>79</v>
      </c>
      <c r="E148" s="90"/>
      <c r="F148" s="19" t="s">
        <v>80</v>
      </c>
      <c r="G148" s="154">
        <v>10</v>
      </c>
      <c r="H148" s="92"/>
      <c r="I148" s="486">
        <f t="shared" si="15"/>
        <v>0</v>
      </c>
      <c r="J148" s="485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s="95" customFormat="1" ht="31.5" x14ac:dyDescent="0.2">
      <c r="A149" s="263" t="s">
        <v>307</v>
      </c>
      <c r="B149" s="18">
        <v>1408028</v>
      </c>
      <c r="C149" s="19" t="s">
        <v>14</v>
      </c>
      <c r="D149" s="20" t="s">
        <v>228</v>
      </c>
      <c r="E149" s="19"/>
      <c r="F149" s="19" t="s">
        <v>19</v>
      </c>
      <c r="G149" s="21">
        <f>2*0.9*0.02</f>
        <v>3.6000000000000004E-2</v>
      </c>
      <c r="H149" s="32"/>
      <c r="I149" s="486">
        <f t="shared" si="15"/>
        <v>0</v>
      </c>
      <c r="J149" s="485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s="95" customFormat="1" ht="15.75" hidden="1" customHeight="1" x14ac:dyDescent="0.2">
      <c r="A150" s="263" t="s">
        <v>275</v>
      </c>
      <c r="B150" s="18"/>
      <c r="C150" s="19"/>
      <c r="D150" s="20"/>
      <c r="E150" s="19"/>
      <c r="F150" s="19"/>
      <c r="G150" s="24">
        <f t="shared" ref="G150:G159" si="16">TRUNC(0,6)</f>
        <v>0</v>
      </c>
      <c r="H150" s="32">
        <v>0</v>
      </c>
      <c r="I150" s="486">
        <f t="shared" si="15"/>
        <v>0</v>
      </c>
      <c r="J150" s="485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s="95" customFormat="1" ht="15.75" hidden="1" customHeight="1" x14ac:dyDescent="0.2">
      <c r="A151" s="263" t="s">
        <v>276</v>
      </c>
      <c r="B151" s="18"/>
      <c r="C151" s="19"/>
      <c r="D151" s="20"/>
      <c r="E151" s="19"/>
      <c r="F151" s="19"/>
      <c r="G151" s="24">
        <f t="shared" si="16"/>
        <v>0</v>
      </c>
      <c r="H151" s="32">
        <v>0</v>
      </c>
      <c r="I151" s="486">
        <f t="shared" si="15"/>
        <v>0</v>
      </c>
      <c r="J151" s="485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s="95" customFormat="1" ht="15.75" hidden="1" customHeight="1" x14ac:dyDescent="0.2">
      <c r="A152" s="263" t="s">
        <v>277</v>
      </c>
      <c r="B152" s="18"/>
      <c r="C152" s="18"/>
      <c r="D152" s="20"/>
      <c r="E152" s="19"/>
      <c r="F152" s="19"/>
      <c r="G152" s="24">
        <f t="shared" si="16"/>
        <v>0</v>
      </c>
      <c r="H152" s="32">
        <v>0</v>
      </c>
      <c r="I152" s="486">
        <f t="shared" si="15"/>
        <v>0</v>
      </c>
      <c r="J152" s="485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s="95" customFormat="1" ht="15.75" hidden="1" customHeight="1" x14ac:dyDescent="0.2">
      <c r="A153" s="263" t="s">
        <v>278</v>
      </c>
      <c r="B153" s="18"/>
      <c r="C153" s="18"/>
      <c r="D153" s="20"/>
      <c r="E153" s="19"/>
      <c r="F153" s="19"/>
      <c r="G153" s="24">
        <f t="shared" si="16"/>
        <v>0</v>
      </c>
      <c r="H153" s="32">
        <v>0</v>
      </c>
      <c r="I153" s="486">
        <f t="shared" si="15"/>
        <v>0</v>
      </c>
      <c r="J153" s="485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s="95" customFormat="1" ht="15.75" hidden="1" customHeight="1" x14ac:dyDescent="0.2">
      <c r="A154" s="263" t="s">
        <v>279</v>
      </c>
      <c r="B154" s="18"/>
      <c r="C154" s="18"/>
      <c r="D154" s="20"/>
      <c r="E154" s="19"/>
      <c r="F154" s="19"/>
      <c r="G154" s="24">
        <f t="shared" si="16"/>
        <v>0</v>
      </c>
      <c r="H154" s="32">
        <v>0</v>
      </c>
      <c r="I154" s="486">
        <f t="shared" si="15"/>
        <v>0</v>
      </c>
      <c r="J154" s="485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s="95" customFormat="1" ht="15.75" hidden="1" customHeight="1" x14ac:dyDescent="0.2">
      <c r="A155" s="263" t="s">
        <v>280</v>
      </c>
      <c r="B155" s="18"/>
      <c r="C155" s="18"/>
      <c r="D155" s="20"/>
      <c r="E155" s="19"/>
      <c r="F155" s="19"/>
      <c r="G155" s="24">
        <f t="shared" si="16"/>
        <v>0</v>
      </c>
      <c r="H155" s="32">
        <v>0</v>
      </c>
      <c r="I155" s="486">
        <f t="shared" si="15"/>
        <v>0</v>
      </c>
      <c r="J155" s="485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s="95" customFormat="1" ht="15.75" hidden="1" customHeight="1" x14ac:dyDescent="0.2">
      <c r="A156" s="263" t="s">
        <v>281</v>
      </c>
      <c r="B156" s="18"/>
      <c r="C156" s="18"/>
      <c r="D156" s="20"/>
      <c r="E156" s="19"/>
      <c r="F156" s="19"/>
      <c r="G156" s="24">
        <f t="shared" si="16"/>
        <v>0</v>
      </c>
      <c r="H156" s="32">
        <v>0</v>
      </c>
      <c r="I156" s="486">
        <f t="shared" si="15"/>
        <v>0</v>
      </c>
      <c r="J156" s="485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s="95" customFormat="1" ht="15.75" hidden="1" customHeight="1" x14ac:dyDescent="0.2">
      <c r="A157" s="263" t="s">
        <v>282</v>
      </c>
      <c r="B157" s="18"/>
      <c r="C157" s="18"/>
      <c r="D157" s="20"/>
      <c r="E157" s="19"/>
      <c r="F157" s="19"/>
      <c r="G157" s="24">
        <f t="shared" si="16"/>
        <v>0</v>
      </c>
      <c r="H157" s="32">
        <v>0</v>
      </c>
      <c r="I157" s="486">
        <f t="shared" si="15"/>
        <v>0</v>
      </c>
      <c r="J157" s="485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s="95" customFormat="1" ht="15.75" hidden="1" customHeight="1" x14ac:dyDescent="0.2">
      <c r="A158" s="263" t="s">
        <v>283</v>
      </c>
      <c r="B158" s="18"/>
      <c r="C158" s="18"/>
      <c r="D158" s="20"/>
      <c r="E158" s="19"/>
      <c r="F158" s="19"/>
      <c r="G158" s="24">
        <f t="shared" si="16"/>
        <v>0</v>
      </c>
      <c r="H158" s="32">
        <v>0</v>
      </c>
      <c r="I158" s="486">
        <f t="shared" si="15"/>
        <v>0</v>
      </c>
      <c r="J158" s="485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s="95" customFormat="1" ht="15.75" hidden="1" customHeight="1" x14ac:dyDescent="0.2">
      <c r="A159" s="263" t="s">
        <v>284</v>
      </c>
      <c r="B159" s="18"/>
      <c r="C159" s="18"/>
      <c r="D159" s="20"/>
      <c r="E159" s="19"/>
      <c r="F159" s="19"/>
      <c r="G159" s="24">
        <f t="shared" si="16"/>
        <v>0</v>
      </c>
      <c r="H159" s="32">
        <v>0</v>
      </c>
      <c r="I159" s="486">
        <f t="shared" si="15"/>
        <v>0</v>
      </c>
      <c r="J159" s="485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s="95" customFormat="1" ht="15" customHeight="1" x14ac:dyDescent="0.2">
      <c r="A160" s="231"/>
      <c r="B160" s="115"/>
      <c r="C160" s="115"/>
      <c r="D160" s="115"/>
      <c r="E160" s="495" t="s">
        <v>63</v>
      </c>
      <c r="F160" s="482"/>
      <c r="G160" s="482"/>
      <c r="H160" s="482"/>
      <c r="I160" s="496">
        <f>SUM(I146:J159)</f>
        <v>0</v>
      </c>
      <c r="J160" s="485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s="95" customFormat="1" ht="15.75" hidden="1" customHeight="1" x14ac:dyDescent="0.2">
      <c r="A161" s="231"/>
      <c r="B161" s="245"/>
      <c r="C161" s="245"/>
      <c r="D161" s="245"/>
      <c r="E161" s="245"/>
      <c r="F161" s="245"/>
      <c r="G161" s="246"/>
      <c r="H161" s="247"/>
      <c r="I161" s="158"/>
      <c r="J161" s="248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s="95" customFormat="1" ht="15.75" hidden="1" customHeight="1" x14ac:dyDescent="0.2">
      <c r="A162" s="481" t="s">
        <v>64</v>
      </c>
      <c r="B162" s="482"/>
      <c r="C162" s="482"/>
      <c r="D162" s="483"/>
      <c r="E162" s="16" t="s">
        <v>41</v>
      </c>
      <c r="F162" s="16" t="s">
        <v>42</v>
      </c>
      <c r="G162" s="15" t="s">
        <v>54</v>
      </c>
      <c r="H162" s="17" t="s">
        <v>44</v>
      </c>
      <c r="I162" s="484" t="s">
        <v>58</v>
      </c>
      <c r="J162" s="485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s="95" customFormat="1" ht="15.75" hidden="1" customHeight="1" x14ac:dyDescent="0.2">
      <c r="A163" s="229"/>
      <c r="B163" s="18"/>
      <c r="C163" s="18"/>
      <c r="D163" s="18"/>
      <c r="E163" s="18"/>
      <c r="F163" s="18"/>
      <c r="G163" s="25"/>
      <c r="H163" s="18"/>
      <c r="I163" s="486">
        <f t="shared" ref="I163:I164" si="17">TRUNC(G163*H163,2)</f>
        <v>0</v>
      </c>
      <c r="J163" s="485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s="95" customFormat="1" ht="15.75" hidden="1" customHeight="1" x14ac:dyDescent="0.2">
      <c r="A164" s="229"/>
      <c r="B164" s="18"/>
      <c r="C164" s="18"/>
      <c r="D164" s="18"/>
      <c r="E164" s="18"/>
      <c r="F164" s="18"/>
      <c r="G164" s="25"/>
      <c r="H164" s="18"/>
      <c r="I164" s="486">
        <f t="shared" si="17"/>
        <v>0</v>
      </c>
      <c r="J164" s="485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s="95" customFormat="1" ht="15.75" hidden="1" customHeight="1" x14ac:dyDescent="0.2">
      <c r="A165" s="231"/>
      <c r="B165" s="115"/>
      <c r="C165" s="115"/>
      <c r="D165" s="115"/>
      <c r="E165" s="495" t="s">
        <v>65</v>
      </c>
      <c r="F165" s="482"/>
      <c r="G165" s="482"/>
      <c r="H165" s="482"/>
      <c r="I165" s="496">
        <f>SUM(J162:J164)</f>
        <v>0</v>
      </c>
      <c r="J165" s="485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s="95" customFormat="1" ht="15" customHeight="1" x14ac:dyDescent="0.2">
      <c r="A166" s="233"/>
      <c r="B166" s="234"/>
      <c r="C166" s="234"/>
      <c r="D166" s="234"/>
      <c r="E166" s="234"/>
      <c r="F166" s="250"/>
      <c r="G166" s="251"/>
      <c r="H166" s="250"/>
      <c r="I166" s="158"/>
      <c r="J166" s="248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s="95" customFormat="1" ht="15" customHeight="1" x14ac:dyDescent="0.25">
      <c r="A167" s="252"/>
      <c r="B167" s="253"/>
      <c r="C167" s="253"/>
      <c r="D167" s="253"/>
      <c r="E167" s="253"/>
      <c r="F167" s="492" t="str">
        <f>("Mão-de-Obra com L.S. ("&amp;ENCARGOS!$I$42&amp;"%):")</f>
        <v>Mão-de-Obra com L.S. (113,85%):</v>
      </c>
      <c r="G167" s="482"/>
      <c r="H167" s="483"/>
      <c r="I167" s="497">
        <v>0</v>
      </c>
      <c r="J167" s="485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s="155" customFormat="1" ht="15" customHeight="1" x14ac:dyDescent="0.25">
      <c r="A168" s="252"/>
      <c r="B168" s="253"/>
      <c r="C168" s="253"/>
      <c r="D168" s="253"/>
      <c r="E168" s="253"/>
      <c r="F168" s="499" t="s">
        <v>235</v>
      </c>
      <c r="G168" s="502"/>
      <c r="H168" s="503"/>
      <c r="I168" s="504">
        <v>1</v>
      </c>
      <c r="J168" s="505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s="155" customFormat="1" ht="15" customHeight="1" x14ac:dyDescent="0.25">
      <c r="A169" s="252"/>
      <c r="B169" s="253"/>
      <c r="C169" s="253"/>
      <c r="D169" s="253"/>
      <c r="E169" s="253"/>
      <c r="F169" s="499" t="s">
        <v>288</v>
      </c>
      <c r="G169" s="500"/>
      <c r="H169" s="501"/>
      <c r="I169" s="496">
        <f>I160/I168</f>
        <v>0</v>
      </c>
      <c r="J169" s="485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s="95" customFormat="1" ht="15" customHeight="1" x14ac:dyDescent="0.25">
      <c r="A170" s="252"/>
      <c r="B170" s="253"/>
      <c r="C170" s="253"/>
      <c r="D170" s="253"/>
      <c r="E170" s="253"/>
      <c r="F170" s="495" t="s">
        <v>66</v>
      </c>
      <c r="G170" s="482"/>
      <c r="H170" s="483"/>
      <c r="I170" s="496">
        <f>SUM(I169)</f>
        <v>0</v>
      </c>
      <c r="J170" s="485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s="88" customFormat="1" ht="15" customHeight="1" thickBot="1" x14ac:dyDescent="0.3">
      <c r="A171" s="254"/>
      <c r="B171" s="255"/>
      <c r="C171" s="255"/>
      <c r="D171" s="255"/>
      <c r="E171" s="255"/>
      <c r="F171" s="171"/>
      <c r="G171" s="170"/>
      <c r="H171" s="255"/>
      <c r="I171" s="255"/>
      <c r="J171" s="256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s="275" customFormat="1" ht="15" customHeight="1" thickBot="1" x14ac:dyDescent="0.3">
      <c r="A172" s="226" t="s">
        <v>37</v>
      </c>
      <c r="B172" s="12" t="s">
        <v>38</v>
      </c>
      <c r="C172" s="12" t="s">
        <v>39</v>
      </c>
      <c r="D172" s="12" t="s">
        <v>40</v>
      </c>
      <c r="E172" s="12" t="s">
        <v>41</v>
      </c>
      <c r="F172" s="12" t="s">
        <v>42</v>
      </c>
      <c r="G172" s="13" t="s">
        <v>46</v>
      </c>
      <c r="H172" s="14" t="s">
        <v>44</v>
      </c>
      <c r="I172" s="473" t="s">
        <v>45</v>
      </c>
      <c r="J172" s="47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s="275" customFormat="1" ht="15" customHeight="1" x14ac:dyDescent="0.25">
      <c r="A173" s="227">
        <v>3.4</v>
      </c>
      <c r="B173" s="106" t="str">
        <f>CONCATENATE("CPU ",A173)</f>
        <v>CPU 3,4</v>
      </c>
      <c r="C173" s="107" t="s">
        <v>47</v>
      </c>
      <c r="D173" s="108" t="str">
        <f>COTAÇÃO!B9</f>
        <v xml:space="preserve">LANTERNA PORTÁTIL COM PILHAS SOBRESSALENTES  </v>
      </c>
      <c r="E173" s="108"/>
      <c r="F173" s="108" t="s">
        <v>22</v>
      </c>
      <c r="G173" s="109"/>
      <c r="H173" s="108"/>
      <c r="I173" s="475">
        <f>I176</f>
        <v>0</v>
      </c>
      <c r="J173" s="47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s="82" customFormat="1" ht="15" customHeight="1" x14ac:dyDescent="0.2">
      <c r="A174" s="481" t="s">
        <v>60</v>
      </c>
      <c r="B174" s="482"/>
      <c r="C174" s="482"/>
      <c r="D174" s="483"/>
      <c r="E174" s="16" t="s">
        <v>41</v>
      </c>
      <c r="F174" s="16" t="s">
        <v>42</v>
      </c>
      <c r="G174" s="15" t="s">
        <v>54</v>
      </c>
      <c r="H174" s="17" t="s">
        <v>44</v>
      </c>
      <c r="I174" s="484" t="s">
        <v>58</v>
      </c>
      <c r="J174" s="485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s="82" customFormat="1" ht="15" customHeight="1" x14ac:dyDescent="0.2">
      <c r="A175" s="229" t="s">
        <v>309</v>
      </c>
      <c r="B175" s="161" t="str">
        <f>COTAÇÃO!A9</f>
        <v>C5</v>
      </c>
      <c r="C175" s="18" t="s">
        <v>36</v>
      </c>
      <c r="D175" s="20" t="str">
        <f>COTAÇÃO!B9</f>
        <v xml:space="preserve">LANTERNA PORTÁTIL COM PILHAS SOBRESSALENTES  </v>
      </c>
      <c r="E175" s="281" t="s">
        <v>78</v>
      </c>
      <c r="F175" s="281" t="s">
        <v>22</v>
      </c>
      <c r="G175" s="282">
        <v>1</v>
      </c>
      <c r="H175" s="283"/>
      <c r="I175" s="486">
        <f t="shared" ref="I175" si="18">TRUNC(G175*H175,2)</f>
        <v>0</v>
      </c>
      <c r="J175" s="485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s="82" customFormat="1" ht="15.75" customHeight="1" x14ac:dyDescent="0.2">
      <c r="A176" s="231"/>
      <c r="B176" s="115"/>
      <c r="C176" s="115"/>
      <c r="D176" s="115"/>
      <c r="E176" s="487" t="s">
        <v>61</v>
      </c>
      <c r="F176" s="467"/>
      <c r="G176" s="467"/>
      <c r="H176" s="467"/>
      <c r="I176" s="496">
        <f>SUM(I174:J175)</f>
        <v>0</v>
      </c>
      <c r="J176" s="485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s="275" customFormat="1" ht="15" customHeight="1" thickBot="1" x14ac:dyDescent="0.25">
      <c r="A177" s="233"/>
      <c r="B177" s="276"/>
      <c r="C177" s="276"/>
      <c r="D177" s="276"/>
      <c r="E177" s="276"/>
      <c r="F177" s="276"/>
      <c r="G177" s="235"/>
      <c r="H177" s="276"/>
      <c r="I177" s="284"/>
      <c r="J177" s="236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s="275" customFormat="1" ht="15" customHeight="1" thickBot="1" x14ac:dyDescent="0.25">
      <c r="A178" s="226" t="s">
        <v>37</v>
      </c>
      <c r="B178" s="12" t="s">
        <v>38</v>
      </c>
      <c r="C178" s="12" t="s">
        <v>39</v>
      </c>
      <c r="D178" s="12" t="s">
        <v>40</v>
      </c>
      <c r="E178" s="12" t="s">
        <v>41</v>
      </c>
      <c r="F178" s="12" t="s">
        <v>42</v>
      </c>
      <c r="G178" s="13" t="s">
        <v>46</v>
      </c>
      <c r="H178" s="14" t="s">
        <v>44</v>
      </c>
      <c r="I178" s="473" t="s">
        <v>45</v>
      </c>
      <c r="J178" s="474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s="275" customFormat="1" ht="15" customHeight="1" x14ac:dyDescent="0.2">
      <c r="A179" s="227">
        <v>3.5</v>
      </c>
      <c r="B179" s="106" t="str">
        <f>CONCATENATE("CPU ",A179)</f>
        <v>CPU 3,5</v>
      </c>
      <c r="C179" s="107" t="s">
        <v>47</v>
      </c>
      <c r="D179" s="108" t="str">
        <f>COTAÇÃO!B12</f>
        <v>SISTEMA DE ALARME - FORNECIMENTO E INSTALAÇÃO</v>
      </c>
      <c r="E179" s="108"/>
      <c r="F179" s="108" t="s">
        <v>22</v>
      </c>
      <c r="G179" s="109"/>
      <c r="H179" s="108"/>
      <c r="I179" s="475">
        <f>I182</f>
        <v>0</v>
      </c>
      <c r="J179" s="476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s="275" customFormat="1" ht="15" customHeight="1" x14ac:dyDescent="0.2">
      <c r="A180" s="481" t="s">
        <v>60</v>
      </c>
      <c r="B180" s="482"/>
      <c r="C180" s="482"/>
      <c r="D180" s="483"/>
      <c r="E180" s="16" t="s">
        <v>41</v>
      </c>
      <c r="F180" s="16" t="s">
        <v>42</v>
      </c>
      <c r="G180" s="15" t="s">
        <v>54</v>
      </c>
      <c r="H180" s="17" t="s">
        <v>44</v>
      </c>
      <c r="I180" s="484" t="s">
        <v>58</v>
      </c>
      <c r="J180" s="485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s="275" customFormat="1" ht="15" customHeight="1" x14ac:dyDescent="0.2">
      <c r="A181" s="229" t="s">
        <v>310</v>
      </c>
      <c r="B181" s="161" t="str">
        <f>COTAÇÃO!A12</f>
        <v>C8</v>
      </c>
      <c r="C181" s="18" t="s">
        <v>36</v>
      </c>
      <c r="D181" s="20" t="str">
        <f>COTAÇÃO!B12</f>
        <v>SISTEMA DE ALARME - FORNECIMENTO E INSTALAÇÃO</v>
      </c>
      <c r="E181" s="281" t="s">
        <v>78</v>
      </c>
      <c r="F181" s="281" t="s">
        <v>22</v>
      </c>
      <c r="G181" s="282">
        <v>1</v>
      </c>
      <c r="H181" s="283"/>
      <c r="I181" s="486">
        <f>TRUNC(G181*H181,2)</f>
        <v>0</v>
      </c>
      <c r="J181" s="485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s="275" customFormat="1" ht="15" customHeight="1" x14ac:dyDescent="0.2">
      <c r="A182" s="231"/>
      <c r="B182" s="115"/>
      <c r="C182" s="115"/>
      <c r="D182" s="115"/>
      <c r="E182" s="487" t="s">
        <v>61</v>
      </c>
      <c r="F182" s="467"/>
      <c r="G182" s="467"/>
      <c r="H182" s="467"/>
      <c r="I182" s="496">
        <f>SUM(I180:J181)</f>
        <v>0</v>
      </c>
      <c r="J182" s="485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s="306" customFormat="1" ht="15" customHeight="1" thickBot="1" x14ac:dyDescent="0.25">
      <c r="A183" s="231"/>
      <c r="B183" s="115"/>
      <c r="C183" s="115"/>
      <c r="D183" s="115"/>
      <c r="E183" s="276"/>
      <c r="F183" s="395"/>
      <c r="G183" s="395"/>
      <c r="H183" s="395"/>
      <c r="I183" s="284"/>
      <c r="J183" s="307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s="306" customFormat="1" ht="15" customHeight="1" thickBot="1" x14ac:dyDescent="0.25">
      <c r="A184" s="226" t="s">
        <v>37</v>
      </c>
      <c r="B184" s="12" t="s">
        <v>38</v>
      </c>
      <c r="C184" s="12" t="s">
        <v>39</v>
      </c>
      <c r="D184" s="12" t="s">
        <v>40</v>
      </c>
      <c r="E184" s="12" t="s">
        <v>41</v>
      </c>
      <c r="F184" s="12" t="s">
        <v>42</v>
      </c>
      <c r="G184" s="13" t="s">
        <v>46</v>
      </c>
      <c r="H184" s="14" t="s">
        <v>44</v>
      </c>
      <c r="I184" s="473" t="s">
        <v>45</v>
      </c>
      <c r="J184" s="474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s="306" customFormat="1" ht="15" customHeight="1" x14ac:dyDescent="0.2">
      <c r="A185" s="227">
        <v>3.6</v>
      </c>
      <c r="B185" s="106" t="str">
        <f>CONCATENATE("CPU ",A185)</f>
        <v>CPU 3,6</v>
      </c>
      <c r="C185" s="107" t="s">
        <v>47</v>
      </c>
      <c r="D185" s="108" t="str">
        <f>COTAÇÃO!B13</f>
        <v>SISTEMA DE MONITORAMENTO - FORNECIMENTO E INSTALAÇÃO</v>
      </c>
      <c r="E185" s="108"/>
      <c r="F185" s="108" t="s">
        <v>22</v>
      </c>
      <c r="G185" s="109"/>
      <c r="H185" s="108"/>
      <c r="I185" s="475">
        <f>I188</f>
        <v>0</v>
      </c>
      <c r="J185" s="476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s="306" customFormat="1" ht="15" customHeight="1" x14ac:dyDescent="0.2">
      <c r="A186" s="481" t="s">
        <v>60</v>
      </c>
      <c r="B186" s="482"/>
      <c r="C186" s="482"/>
      <c r="D186" s="483"/>
      <c r="E186" s="16" t="s">
        <v>41</v>
      </c>
      <c r="F186" s="16" t="s">
        <v>42</v>
      </c>
      <c r="G186" s="15" t="s">
        <v>54</v>
      </c>
      <c r="H186" s="17" t="s">
        <v>44</v>
      </c>
      <c r="I186" s="484" t="s">
        <v>58</v>
      </c>
      <c r="J186" s="485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s="306" customFormat="1" ht="15" customHeight="1" x14ac:dyDescent="0.2">
      <c r="A187" s="229" t="s">
        <v>423</v>
      </c>
      <c r="B187" s="161" t="str">
        <f>COTAÇÃO!A13</f>
        <v>C9</v>
      </c>
      <c r="C187" s="18" t="s">
        <v>36</v>
      </c>
      <c r="D187" s="20" t="str">
        <f>COTAÇÃO!B13</f>
        <v>SISTEMA DE MONITORAMENTO - FORNECIMENTO E INSTALAÇÃO</v>
      </c>
      <c r="E187" s="281" t="s">
        <v>78</v>
      </c>
      <c r="F187" s="281" t="s">
        <v>22</v>
      </c>
      <c r="G187" s="282">
        <v>1</v>
      </c>
      <c r="H187" s="283"/>
      <c r="I187" s="486">
        <f>TRUNC(G187*H187,2)</f>
        <v>0</v>
      </c>
      <c r="J187" s="485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s="306" customFormat="1" ht="15" customHeight="1" x14ac:dyDescent="0.2">
      <c r="A188" s="231"/>
      <c r="B188" s="115"/>
      <c r="C188" s="115"/>
      <c r="D188" s="115"/>
      <c r="E188" s="487" t="s">
        <v>61</v>
      </c>
      <c r="F188" s="467"/>
      <c r="G188" s="467"/>
      <c r="H188" s="467"/>
      <c r="I188" s="496">
        <f>SUM(I186:J187)</f>
        <v>0</v>
      </c>
      <c r="J188" s="485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s="308" customFormat="1" ht="15" customHeight="1" x14ac:dyDescent="0.25">
      <c r="A189" s="265"/>
      <c r="B189" s="255"/>
      <c r="C189" s="255"/>
      <c r="D189" s="255"/>
      <c r="E189" s="255"/>
      <c r="F189" s="171"/>
      <c r="G189" s="170"/>
      <c r="H189" s="255"/>
      <c r="I189" s="255"/>
      <c r="J189" s="323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</row>
    <row r="190" spans="1:24" s="308" customFormat="1" ht="15" customHeight="1" x14ac:dyDescent="0.25">
      <c r="A190" s="165">
        <v>5</v>
      </c>
      <c r="B190" s="165" t="str">
        <f>'SINTÉTICA '!B54</f>
        <v>-</v>
      </c>
      <c r="C190" s="165" t="str">
        <f>'SINTÉTICA '!C54</f>
        <v>-</v>
      </c>
      <c r="D190" s="165" t="str">
        <f>'SINTÉTICA '!D33</f>
        <v>SISTEMA DE AMARRAÇÃO E FUNDEIO</v>
      </c>
      <c r="E190" s="167"/>
      <c r="F190" s="167"/>
      <c r="G190" s="168"/>
      <c r="H190" s="167"/>
      <c r="I190" s="167"/>
      <c r="J190" s="169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</row>
    <row r="191" spans="1:24" s="308" customFormat="1" ht="15" customHeight="1" x14ac:dyDescent="0.25">
      <c r="A191" s="331" t="s">
        <v>37</v>
      </c>
      <c r="B191" s="332" t="s">
        <v>38</v>
      </c>
      <c r="C191" s="332" t="s">
        <v>39</v>
      </c>
      <c r="D191" s="332" t="s">
        <v>40</v>
      </c>
      <c r="E191" s="332" t="s">
        <v>41</v>
      </c>
      <c r="F191" s="332" t="s">
        <v>42</v>
      </c>
      <c r="G191" s="333" t="s">
        <v>46</v>
      </c>
      <c r="H191" s="334" t="s">
        <v>44</v>
      </c>
      <c r="I191" s="524" t="s">
        <v>45</v>
      </c>
      <c r="J191" s="525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</row>
    <row r="192" spans="1:24" s="308" customFormat="1" ht="15" customHeight="1" x14ac:dyDescent="0.25">
      <c r="A192" s="337">
        <v>5.0999999999999996</v>
      </c>
      <c r="B192" s="338" t="s">
        <v>403</v>
      </c>
      <c r="C192" s="339" t="s">
        <v>47</v>
      </c>
      <c r="D192" s="340" t="str">
        <f>'SINTÉTICA '!D35</f>
        <v>Concreto usinado - fck = 20 Mpa</v>
      </c>
      <c r="E192" s="341"/>
      <c r="F192" s="340" t="s">
        <v>316</v>
      </c>
      <c r="G192" s="342"/>
      <c r="H192" s="341"/>
      <c r="I192" s="521">
        <f>I213</f>
        <v>0</v>
      </c>
      <c r="J192" s="522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</row>
    <row r="193" spans="1:24" s="308" customFormat="1" ht="15" hidden="1" customHeight="1" x14ac:dyDescent="0.25">
      <c r="A193" s="511" t="s">
        <v>48</v>
      </c>
      <c r="B193" s="512"/>
      <c r="C193" s="512"/>
      <c r="D193" s="513"/>
      <c r="E193" s="493" t="s">
        <v>49</v>
      </c>
      <c r="F193" s="494"/>
      <c r="G193" s="335"/>
      <c r="H193" s="493" t="s">
        <v>50</v>
      </c>
      <c r="I193" s="494"/>
      <c r="J193" s="336" t="s">
        <v>51</v>
      </c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</row>
    <row r="194" spans="1:24" s="308" customFormat="1" ht="15" hidden="1" customHeight="1" x14ac:dyDescent="0.25">
      <c r="A194" s="514"/>
      <c r="B194" s="515"/>
      <c r="C194" s="515"/>
      <c r="D194" s="494"/>
      <c r="E194" s="16" t="s">
        <v>52</v>
      </c>
      <c r="F194" s="16" t="s">
        <v>53</v>
      </c>
      <c r="G194" s="15" t="s">
        <v>54</v>
      </c>
      <c r="H194" s="16" t="s">
        <v>52</v>
      </c>
      <c r="I194" s="17" t="s">
        <v>53</v>
      </c>
      <c r="J194" s="228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</row>
    <row r="195" spans="1:24" s="308" customFormat="1" ht="15" hidden="1" customHeight="1" x14ac:dyDescent="0.25">
      <c r="A195" s="229"/>
      <c r="B195" s="156"/>
      <c r="C195" s="85"/>
      <c r="D195" s="84"/>
      <c r="E195" s="21"/>
      <c r="F195" s="21"/>
      <c r="G195" s="21"/>
      <c r="H195" s="21"/>
      <c r="I195" s="21"/>
      <c r="J195" s="230">
        <f t="shared" ref="J195:J197" si="19">TRUNC(((E195*H195)+(F195*I195))*G195,2)</f>
        <v>0</v>
      </c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</row>
    <row r="196" spans="1:24" s="308" customFormat="1" ht="15" hidden="1" customHeight="1" x14ac:dyDescent="0.25">
      <c r="A196" s="229"/>
      <c r="B196" s="156"/>
      <c r="C196" s="85"/>
      <c r="D196" s="84"/>
      <c r="E196" s="21"/>
      <c r="F196" s="21"/>
      <c r="G196" s="21"/>
      <c r="H196" s="21"/>
      <c r="I196" s="21"/>
      <c r="J196" s="230">
        <f t="shared" si="19"/>
        <v>0</v>
      </c>
      <c r="K196" s="260"/>
      <c r="L196" s="260"/>
      <c r="M196" s="260"/>
      <c r="N196" s="260"/>
      <c r="O196" s="260"/>
      <c r="P196" s="260"/>
      <c r="Q196" s="260"/>
      <c r="R196" s="260"/>
      <c r="S196" s="260"/>
      <c r="T196" s="260"/>
      <c r="U196" s="260"/>
      <c r="V196" s="260"/>
      <c r="W196" s="260"/>
      <c r="X196" s="260"/>
    </row>
    <row r="197" spans="1:24" s="308" customFormat="1" ht="15" hidden="1" customHeight="1" x14ac:dyDescent="0.25">
      <c r="A197" s="229"/>
      <c r="B197" s="156"/>
      <c r="C197" s="85"/>
      <c r="D197" s="20"/>
      <c r="E197" s="21"/>
      <c r="F197" s="21"/>
      <c r="G197" s="21"/>
      <c r="H197" s="21"/>
      <c r="I197" s="21"/>
      <c r="J197" s="230">
        <f t="shared" si="19"/>
        <v>0</v>
      </c>
      <c r="K197" s="260"/>
      <c r="L197" s="260"/>
      <c r="M197" s="260"/>
      <c r="N197" s="260"/>
      <c r="O197" s="260"/>
      <c r="P197" s="260"/>
      <c r="Q197" s="260"/>
      <c r="R197" s="260"/>
      <c r="S197" s="260"/>
      <c r="T197" s="260"/>
      <c r="U197" s="260"/>
      <c r="V197" s="260"/>
      <c r="W197" s="260"/>
      <c r="X197" s="260"/>
    </row>
    <row r="198" spans="1:24" s="308" customFormat="1" ht="15" hidden="1" customHeight="1" x14ac:dyDescent="0.25">
      <c r="A198" s="231"/>
      <c r="B198" s="115"/>
      <c r="C198" s="115"/>
      <c r="D198" s="115"/>
      <c r="E198" s="495" t="s">
        <v>56</v>
      </c>
      <c r="F198" s="482"/>
      <c r="G198" s="482"/>
      <c r="H198" s="482"/>
      <c r="I198" s="482"/>
      <c r="J198" s="232">
        <f>SUM(J194:J197)</f>
        <v>0</v>
      </c>
      <c r="K198" s="260"/>
      <c r="L198" s="260"/>
      <c r="M198" s="260"/>
      <c r="N198" s="260"/>
      <c r="O198" s="260"/>
      <c r="P198" s="260"/>
      <c r="Q198" s="260"/>
      <c r="R198" s="260"/>
      <c r="S198" s="260"/>
      <c r="T198" s="260"/>
      <c r="U198" s="260"/>
      <c r="V198" s="260"/>
      <c r="W198" s="260"/>
      <c r="X198" s="260"/>
    </row>
    <row r="199" spans="1:24" s="308" customFormat="1" ht="15" hidden="1" customHeight="1" x14ac:dyDescent="0.25">
      <c r="A199" s="233"/>
      <c r="B199" s="276"/>
      <c r="C199" s="276"/>
      <c r="D199" s="276"/>
      <c r="E199" s="276"/>
      <c r="F199" s="276"/>
      <c r="G199" s="235"/>
      <c r="H199" s="276"/>
      <c r="I199" s="276"/>
      <c r="J199" s="236"/>
      <c r="K199" s="260"/>
      <c r="L199" s="260"/>
      <c r="M199" s="260"/>
      <c r="N199" s="260"/>
      <c r="O199" s="260"/>
      <c r="P199" s="260"/>
      <c r="Q199" s="260"/>
      <c r="R199" s="260"/>
      <c r="S199" s="260"/>
      <c r="T199" s="260"/>
      <c r="U199" s="260"/>
      <c r="V199" s="260"/>
      <c r="W199" s="260"/>
      <c r="X199" s="260"/>
    </row>
    <row r="200" spans="1:24" s="308" customFormat="1" ht="15" hidden="1" customHeight="1" x14ac:dyDescent="0.25">
      <c r="A200" s="481" t="s">
        <v>57</v>
      </c>
      <c r="B200" s="482"/>
      <c r="C200" s="482"/>
      <c r="D200" s="483"/>
      <c r="E200" s="16" t="s">
        <v>41</v>
      </c>
      <c r="F200" s="16" t="s">
        <v>42</v>
      </c>
      <c r="G200" s="15" t="s">
        <v>54</v>
      </c>
      <c r="H200" s="17" t="s">
        <v>44</v>
      </c>
      <c r="I200" s="484" t="s">
        <v>58</v>
      </c>
      <c r="J200" s="485"/>
      <c r="K200" s="260"/>
      <c r="L200" s="260"/>
      <c r="M200" s="260"/>
      <c r="N200" s="260"/>
      <c r="O200" s="260"/>
      <c r="P200" s="260"/>
      <c r="Q200" s="260"/>
      <c r="R200" s="260"/>
      <c r="S200" s="260"/>
      <c r="T200" s="260"/>
      <c r="U200" s="260"/>
      <c r="V200" s="260"/>
      <c r="W200" s="260"/>
      <c r="X200" s="260"/>
    </row>
    <row r="201" spans="1:24" s="308" customFormat="1" ht="15" hidden="1" customHeight="1" x14ac:dyDescent="0.25">
      <c r="A201" s="263" t="s">
        <v>295</v>
      </c>
      <c r="B201" s="19">
        <f>COTAÇÃO!A35</f>
        <v>0</v>
      </c>
      <c r="C201" s="85" t="s">
        <v>36</v>
      </c>
      <c r="D201" s="84">
        <f>COTAÇÃO!B35</f>
        <v>0</v>
      </c>
      <c r="E201" s="19" t="s">
        <v>78</v>
      </c>
      <c r="F201" s="85" t="s">
        <v>28</v>
      </c>
      <c r="G201" s="21">
        <v>1</v>
      </c>
      <c r="H201" s="32"/>
      <c r="I201" s="486">
        <f t="shared" ref="I201:I204" si="20">TRUNC(G201*H201,2)</f>
        <v>0</v>
      </c>
      <c r="J201" s="485"/>
      <c r="K201" s="260"/>
      <c r="L201" s="260"/>
      <c r="M201" s="260"/>
      <c r="N201" s="260"/>
      <c r="O201" s="260"/>
      <c r="P201" s="260"/>
      <c r="Q201" s="260"/>
      <c r="R201" s="260"/>
      <c r="S201" s="260"/>
      <c r="T201" s="260"/>
      <c r="U201" s="260"/>
      <c r="V201" s="260"/>
      <c r="W201" s="260"/>
      <c r="X201" s="260"/>
    </row>
    <row r="202" spans="1:24" s="308" customFormat="1" ht="15" hidden="1" customHeight="1" x14ac:dyDescent="0.25">
      <c r="A202" s="229"/>
      <c r="B202" s="86"/>
      <c r="C202" s="86"/>
      <c r="D202" s="84"/>
      <c r="E202" s="85"/>
      <c r="F202" s="85"/>
      <c r="G202" s="21"/>
      <c r="H202" s="32"/>
      <c r="I202" s="486">
        <f t="shared" si="20"/>
        <v>0</v>
      </c>
      <c r="J202" s="485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</row>
    <row r="203" spans="1:24" s="308" customFormat="1" ht="15" hidden="1" customHeight="1" x14ac:dyDescent="0.25">
      <c r="A203" s="229"/>
      <c r="B203" s="86"/>
      <c r="C203" s="86"/>
      <c r="D203" s="84"/>
      <c r="E203" s="85"/>
      <c r="F203" s="85"/>
      <c r="G203" s="21"/>
      <c r="H203" s="32"/>
      <c r="I203" s="486">
        <f t="shared" si="20"/>
        <v>0</v>
      </c>
      <c r="J203" s="485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</row>
    <row r="204" spans="1:24" s="308" customFormat="1" ht="15" hidden="1" customHeight="1" x14ac:dyDescent="0.25">
      <c r="A204" s="229"/>
      <c r="B204" s="86"/>
      <c r="C204" s="86"/>
      <c r="D204" s="84"/>
      <c r="E204" s="85"/>
      <c r="F204" s="85"/>
      <c r="G204" s="21"/>
      <c r="H204" s="32"/>
      <c r="I204" s="486">
        <f t="shared" si="20"/>
        <v>0</v>
      </c>
      <c r="J204" s="485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</row>
    <row r="205" spans="1:24" s="308" customFormat="1" ht="15" hidden="1" customHeight="1" x14ac:dyDescent="0.25">
      <c r="A205" s="231"/>
      <c r="B205" s="115"/>
      <c r="C205" s="115"/>
      <c r="D205" s="115"/>
      <c r="E205" s="495" t="s">
        <v>59</v>
      </c>
      <c r="F205" s="482"/>
      <c r="G205" s="482"/>
      <c r="H205" s="482"/>
      <c r="I205" s="496">
        <f>SUM(I200:J204)</f>
        <v>0</v>
      </c>
      <c r="J205" s="485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</row>
    <row r="206" spans="1:24" s="308" customFormat="1" ht="15" hidden="1" customHeight="1" x14ac:dyDescent="0.25">
      <c r="A206" s="238"/>
      <c r="B206" s="239"/>
      <c r="C206" s="239"/>
      <c r="D206" s="240"/>
      <c r="E206" s="239"/>
      <c r="F206" s="239"/>
      <c r="G206" s="241"/>
      <c r="H206" s="242"/>
      <c r="I206" s="243"/>
      <c r="J206" s="244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</row>
    <row r="207" spans="1:24" s="308" customFormat="1" ht="15" customHeight="1" x14ac:dyDescent="0.25">
      <c r="A207" s="481" t="s">
        <v>60</v>
      </c>
      <c r="B207" s="482"/>
      <c r="C207" s="482"/>
      <c r="D207" s="483"/>
      <c r="E207" s="16" t="s">
        <v>41</v>
      </c>
      <c r="F207" s="16" t="s">
        <v>42</v>
      </c>
      <c r="G207" s="15" t="s">
        <v>54</v>
      </c>
      <c r="H207" s="17" t="s">
        <v>44</v>
      </c>
      <c r="I207" s="484" t="s">
        <v>58</v>
      </c>
      <c r="J207" s="485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</row>
    <row r="208" spans="1:24" s="308" customFormat="1" ht="15" customHeight="1" x14ac:dyDescent="0.25">
      <c r="A208" s="325" t="s">
        <v>404</v>
      </c>
      <c r="B208" s="86" t="s">
        <v>406</v>
      </c>
      <c r="C208" s="86" t="s">
        <v>14</v>
      </c>
      <c r="D208" s="84" t="s">
        <v>413</v>
      </c>
      <c r="E208" s="19" t="s">
        <v>78</v>
      </c>
      <c r="F208" s="85" t="s">
        <v>19</v>
      </c>
      <c r="G208" s="21">
        <v>14.54189</v>
      </c>
      <c r="H208" s="32"/>
      <c r="I208" s="486">
        <f t="shared" ref="I208:I212" si="21">TRUNC(G208*H208,2)</f>
        <v>0</v>
      </c>
      <c r="J208" s="485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</row>
    <row r="209" spans="1:24" s="308" customFormat="1" ht="15" customHeight="1" x14ac:dyDescent="0.25">
      <c r="A209" s="325" t="s">
        <v>405</v>
      </c>
      <c r="B209" s="86" t="s">
        <v>407</v>
      </c>
      <c r="C209" s="86" t="s">
        <v>14</v>
      </c>
      <c r="D209" s="84" t="s">
        <v>414</v>
      </c>
      <c r="E209" s="19" t="s">
        <v>78</v>
      </c>
      <c r="F209" s="85" t="s">
        <v>19</v>
      </c>
      <c r="G209" s="21">
        <v>1.4541900000000001</v>
      </c>
      <c r="H209" s="32"/>
      <c r="I209" s="486">
        <f t="shared" ref="I209:I211" si="22">TRUNC(G209*H209,2)</f>
        <v>0</v>
      </c>
      <c r="J209" s="485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</row>
    <row r="210" spans="1:24" s="308" customFormat="1" ht="15" customHeight="1" x14ac:dyDescent="0.25">
      <c r="A210" s="325" t="s">
        <v>410</v>
      </c>
      <c r="B210" s="86" t="s">
        <v>408</v>
      </c>
      <c r="C210" s="86" t="s">
        <v>14</v>
      </c>
      <c r="D210" s="84" t="s">
        <v>415</v>
      </c>
      <c r="E210" s="19" t="s">
        <v>78</v>
      </c>
      <c r="F210" s="85" t="s">
        <v>316</v>
      </c>
      <c r="G210" s="21">
        <v>0.77710999999999997</v>
      </c>
      <c r="H210" s="32"/>
      <c r="I210" s="486">
        <f t="shared" si="22"/>
        <v>0</v>
      </c>
      <c r="J210" s="485"/>
      <c r="K210" s="260"/>
      <c r="L210" s="260"/>
      <c r="M210" s="260"/>
      <c r="N210" s="260"/>
      <c r="O210" s="260"/>
      <c r="P210" s="260"/>
      <c r="Q210" s="260"/>
      <c r="R210" s="260"/>
      <c r="S210" s="260"/>
      <c r="T210" s="260"/>
      <c r="U210" s="260"/>
      <c r="V210" s="260"/>
      <c r="W210" s="260"/>
      <c r="X210" s="260"/>
    </row>
    <row r="211" spans="1:24" s="308" customFormat="1" ht="15" customHeight="1" x14ac:dyDescent="0.25">
      <c r="A211" s="325" t="s">
        <v>411</v>
      </c>
      <c r="B211" s="86" t="s">
        <v>417</v>
      </c>
      <c r="C211" s="86" t="s">
        <v>14</v>
      </c>
      <c r="D211" s="84" t="s">
        <v>418</v>
      </c>
      <c r="E211" s="19" t="s">
        <v>78</v>
      </c>
      <c r="F211" s="85" t="s">
        <v>316</v>
      </c>
      <c r="G211" s="21">
        <v>0.57676000000000005</v>
      </c>
      <c r="H211" s="32"/>
      <c r="I211" s="486">
        <f t="shared" si="22"/>
        <v>0</v>
      </c>
      <c r="J211" s="485"/>
      <c r="K211" s="260"/>
      <c r="L211" s="260"/>
      <c r="M211" s="260"/>
      <c r="N211" s="260"/>
      <c r="O211" s="260"/>
      <c r="P211" s="260"/>
      <c r="Q211" s="260"/>
      <c r="R211" s="260"/>
      <c r="S211" s="260"/>
      <c r="T211" s="260"/>
      <c r="U211" s="260"/>
      <c r="V211" s="260"/>
      <c r="W211" s="260"/>
      <c r="X211" s="260"/>
    </row>
    <row r="212" spans="1:24" s="308" customFormat="1" ht="15" customHeight="1" x14ac:dyDescent="0.25">
      <c r="A212" s="325" t="s">
        <v>412</v>
      </c>
      <c r="B212" s="86" t="s">
        <v>409</v>
      </c>
      <c r="C212" s="86" t="s">
        <v>14</v>
      </c>
      <c r="D212" s="84" t="s">
        <v>416</v>
      </c>
      <c r="E212" s="19" t="s">
        <v>78</v>
      </c>
      <c r="F212" s="85" t="s">
        <v>19</v>
      </c>
      <c r="G212" s="21">
        <v>290.83789000000002</v>
      </c>
      <c r="H212" s="32"/>
      <c r="I212" s="486">
        <f t="shared" si="21"/>
        <v>0</v>
      </c>
      <c r="J212" s="485"/>
      <c r="K212" s="260"/>
      <c r="L212" s="260"/>
      <c r="M212" s="260"/>
      <c r="N212" s="260"/>
      <c r="O212" s="260"/>
      <c r="P212" s="260"/>
      <c r="Q212" s="260"/>
      <c r="R212" s="260"/>
      <c r="S212" s="260"/>
      <c r="T212" s="260"/>
      <c r="U212" s="260"/>
      <c r="V212" s="260"/>
      <c r="W212" s="260"/>
      <c r="X212" s="260"/>
    </row>
    <row r="213" spans="1:24" s="308" customFormat="1" ht="15" customHeight="1" x14ac:dyDescent="0.25">
      <c r="A213" s="231"/>
      <c r="B213" s="115"/>
      <c r="C213" s="115"/>
      <c r="D213" s="115"/>
      <c r="E213" s="495" t="s">
        <v>61</v>
      </c>
      <c r="F213" s="482"/>
      <c r="G213" s="482"/>
      <c r="H213" s="482"/>
      <c r="I213" s="496">
        <f>SUM(I208:J212)</f>
        <v>0</v>
      </c>
      <c r="J213" s="485"/>
      <c r="K213" s="260"/>
      <c r="L213" s="260"/>
      <c r="M213" s="260"/>
      <c r="N213" s="260"/>
      <c r="O213" s="260"/>
      <c r="P213" s="260"/>
      <c r="Q213" s="260"/>
      <c r="R213" s="260"/>
      <c r="S213" s="260"/>
      <c r="T213" s="260"/>
      <c r="U213" s="260"/>
      <c r="V213" s="260"/>
      <c r="W213" s="260"/>
      <c r="X213" s="260"/>
    </row>
    <row r="214" spans="1:24" s="308" customFormat="1" ht="15" customHeight="1" thickBot="1" x14ac:dyDescent="0.3">
      <c r="A214" s="265"/>
      <c r="B214" s="255"/>
      <c r="C214" s="255"/>
      <c r="D214" s="255"/>
      <c r="E214" s="255"/>
      <c r="F214" s="171"/>
      <c r="G214" s="170"/>
      <c r="H214" s="343"/>
      <c r="I214" s="255"/>
      <c r="J214" s="323"/>
      <c r="K214" s="260"/>
      <c r="L214" s="260"/>
      <c r="M214" s="260"/>
      <c r="N214" s="260"/>
      <c r="O214" s="260"/>
      <c r="P214" s="260"/>
      <c r="Q214" s="260"/>
      <c r="R214" s="260"/>
      <c r="S214" s="260"/>
      <c r="T214" s="260"/>
      <c r="U214" s="260"/>
      <c r="V214" s="260"/>
      <c r="W214" s="260"/>
      <c r="X214" s="260"/>
    </row>
    <row r="215" spans="1:24" s="308" customFormat="1" ht="15" customHeight="1" thickBot="1" x14ac:dyDescent="0.3">
      <c r="A215" s="344" t="s">
        <v>37</v>
      </c>
      <c r="B215" s="345" t="s">
        <v>38</v>
      </c>
      <c r="C215" s="345" t="s">
        <v>39</v>
      </c>
      <c r="D215" s="345" t="s">
        <v>40</v>
      </c>
      <c r="E215" s="345" t="s">
        <v>41</v>
      </c>
      <c r="F215" s="345" t="s">
        <v>42</v>
      </c>
      <c r="G215" s="346" t="s">
        <v>46</v>
      </c>
      <c r="H215" s="347" t="s">
        <v>44</v>
      </c>
      <c r="I215" s="519" t="s">
        <v>45</v>
      </c>
      <c r="J215" s="520"/>
      <c r="K215" s="260"/>
      <c r="L215" s="260"/>
      <c r="M215" s="260"/>
      <c r="N215" s="260"/>
      <c r="O215" s="260"/>
      <c r="P215" s="260"/>
      <c r="Q215" s="260"/>
      <c r="R215" s="260"/>
      <c r="S215" s="260"/>
      <c r="T215" s="260"/>
      <c r="U215" s="260"/>
      <c r="V215" s="260"/>
      <c r="W215" s="260"/>
      <c r="X215" s="260"/>
    </row>
    <row r="216" spans="1:24" s="308" customFormat="1" ht="15" customHeight="1" x14ac:dyDescent="0.25">
      <c r="A216" s="338">
        <v>5.2</v>
      </c>
      <c r="B216" s="338" t="s">
        <v>419</v>
      </c>
      <c r="C216" s="339" t="s">
        <v>47</v>
      </c>
      <c r="D216" s="340" t="s">
        <v>314</v>
      </c>
      <c r="E216" s="341"/>
      <c r="F216" s="340" t="s">
        <v>28</v>
      </c>
      <c r="G216" s="342"/>
      <c r="H216" s="341"/>
      <c r="I216" s="521">
        <f>I258</f>
        <v>0</v>
      </c>
      <c r="J216" s="522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</row>
    <row r="217" spans="1:24" s="308" customFormat="1" ht="15" hidden="1" customHeight="1" x14ac:dyDescent="0.25">
      <c r="A217" s="560" t="s">
        <v>48</v>
      </c>
      <c r="B217" s="509"/>
      <c r="C217" s="509"/>
      <c r="D217" s="561"/>
      <c r="E217" s="565" t="s">
        <v>49</v>
      </c>
      <c r="F217" s="510"/>
      <c r="G217" s="348"/>
      <c r="H217" s="565" t="s">
        <v>50</v>
      </c>
      <c r="I217" s="510"/>
      <c r="J217" s="349" t="s">
        <v>51</v>
      </c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</row>
    <row r="218" spans="1:24" s="308" customFormat="1" ht="15" hidden="1" customHeight="1" x14ac:dyDescent="0.25">
      <c r="A218" s="562"/>
      <c r="B218" s="563"/>
      <c r="C218" s="563"/>
      <c r="D218" s="564"/>
      <c r="E218" s="350" t="s">
        <v>52</v>
      </c>
      <c r="F218" s="350" t="s">
        <v>53</v>
      </c>
      <c r="G218" s="348" t="s">
        <v>54</v>
      </c>
      <c r="H218" s="350" t="s">
        <v>52</v>
      </c>
      <c r="I218" s="351" t="s">
        <v>53</v>
      </c>
      <c r="J218" s="349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</row>
    <row r="219" spans="1:24" s="308" customFormat="1" ht="15" hidden="1" customHeight="1" x14ac:dyDescent="0.25">
      <c r="A219" s="237"/>
      <c r="B219" s="352"/>
      <c r="C219" s="161"/>
      <c r="D219" s="353"/>
      <c r="E219" s="354"/>
      <c r="F219" s="354"/>
      <c r="G219" s="354"/>
      <c r="H219" s="354"/>
      <c r="I219" s="354"/>
      <c r="J219" s="355">
        <f t="shared" ref="J219:J221" si="23">TRUNC(((E219*H219)+(F219*I219))*G219,2)</f>
        <v>0</v>
      </c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</row>
    <row r="220" spans="1:24" s="308" customFormat="1" ht="15" hidden="1" customHeight="1" x14ac:dyDescent="0.25">
      <c r="A220" s="237"/>
      <c r="B220" s="352"/>
      <c r="C220" s="161"/>
      <c r="D220" s="353"/>
      <c r="E220" s="354"/>
      <c r="F220" s="354"/>
      <c r="G220" s="354"/>
      <c r="H220" s="354"/>
      <c r="I220" s="354"/>
      <c r="J220" s="355">
        <f t="shared" si="23"/>
        <v>0</v>
      </c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</row>
    <row r="221" spans="1:24" s="308" customFormat="1" ht="15" hidden="1" customHeight="1" x14ac:dyDescent="0.25">
      <c r="A221" s="237"/>
      <c r="B221" s="352"/>
      <c r="C221" s="161"/>
      <c r="D221" s="353"/>
      <c r="E221" s="354"/>
      <c r="F221" s="354"/>
      <c r="G221" s="354"/>
      <c r="H221" s="354"/>
      <c r="I221" s="354"/>
      <c r="J221" s="355">
        <f t="shared" si="23"/>
        <v>0</v>
      </c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</row>
    <row r="222" spans="1:24" s="308" customFormat="1" ht="15" hidden="1" customHeight="1" x14ac:dyDescent="0.25">
      <c r="A222" s="356"/>
      <c r="B222" s="357"/>
      <c r="C222" s="357"/>
      <c r="D222" s="357"/>
      <c r="E222" s="506" t="s">
        <v>56</v>
      </c>
      <c r="F222" s="507"/>
      <c r="G222" s="507"/>
      <c r="H222" s="507"/>
      <c r="I222" s="507"/>
      <c r="J222" s="358">
        <f>SUM(J218:J221)</f>
        <v>0</v>
      </c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</row>
    <row r="223" spans="1:24" s="308" customFormat="1" ht="15" hidden="1" customHeight="1" x14ac:dyDescent="0.25">
      <c r="A223" s="359"/>
      <c r="B223" s="360"/>
      <c r="C223" s="360"/>
      <c r="D223" s="360"/>
      <c r="E223" s="360"/>
      <c r="F223" s="360"/>
      <c r="G223" s="361"/>
      <c r="H223" s="360"/>
      <c r="I223" s="360"/>
      <c r="J223" s="362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</row>
    <row r="224" spans="1:24" s="308" customFormat="1" ht="15" hidden="1" customHeight="1" x14ac:dyDescent="0.25">
      <c r="A224" s="508" t="s">
        <v>57</v>
      </c>
      <c r="B224" s="507"/>
      <c r="C224" s="509"/>
      <c r="D224" s="510"/>
      <c r="E224" s="350" t="s">
        <v>41</v>
      </c>
      <c r="F224" s="350" t="s">
        <v>42</v>
      </c>
      <c r="G224" s="348" t="s">
        <v>54</v>
      </c>
      <c r="H224" s="351" t="s">
        <v>44</v>
      </c>
      <c r="I224" s="471" t="s">
        <v>58</v>
      </c>
      <c r="J224" s="472"/>
      <c r="K224" s="260"/>
      <c r="L224" s="260"/>
      <c r="M224" s="260"/>
      <c r="N224" s="260"/>
      <c r="O224" s="260"/>
      <c r="P224" s="260"/>
      <c r="Q224" s="260"/>
      <c r="R224" s="260"/>
      <c r="S224" s="260"/>
      <c r="T224" s="260"/>
      <c r="U224" s="260"/>
      <c r="V224" s="260"/>
      <c r="W224" s="260"/>
      <c r="X224" s="260"/>
    </row>
    <row r="225" spans="1:24" s="308" customFormat="1" ht="15" hidden="1" customHeight="1" x14ac:dyDescent="0.25">
      <c r="A225" s="237" t="s">
        <v>308</v>
      </c>
      <c r="B225" s="363"/>
      <c r="C225" s="326"/>
      <c r="D225" s="364"/>
      <c r="E225" s="365"/>
      <c r="F225" s="365"/>
      <c r="G225" s="354"/>
      <c r="H225" s="217"/>
      <c r="I225" s="491"/>
      <c r="J225" s="472"/>
      <c r="K225" s="260"/>
      <c r="L225" s="260"/>
      <c r="M225" s="260"/>
      <c r="N225" s="260"/>
      <c r="O225" s="260"/>
      <c r="P225" s="260"/>
      <c r="Q225" s="260"/>
      <c r="R225" s="260"/>
      <c r="S225" s="260"/>
      <c r="T225" s="260"/>
      <c r="U225" s="260"/>
      <c r="V225" s="260"/>
      <c r="W225" s="260"/>
      <c r="X225" s="260"/>
    </row>
    <row r="226" spans="1:24" s="308" customFormat="1" ht="15" hidden="1" customHeight="1" x14ac:dyDescent="0.25">
      <c r="A226" s="237"/>
      <c r="B226" s="161"/>
      <c r="C226" s="366"/>
      <c r="D226" s="161"/>
      <c r="E226" s="365"/>
      <c r="F226" s="365"/>
      <c r="G226" s="354"/>
      <c r="H226" s="217"/>
      <c r="I226" s="491"/>
      <c r="J226" s="472"/>
      <c r="K226" s="260"/>
      <c r="L226" s="260"/>
      <c r="M226" s="260"/>
      <c r="N226" s="260"/>
      <c r="O226" s="260"/>
      <c r="P226" s="260"/>
      <c r="Q226" s="260"/>
      <c r="R226" s="260"/>
      <c r="S226" s="260"/>
      <c r="T226" s="260"/>
      <c r="U226" s="260"/>
      <c r="V226" s="260"/>
      <c r="W226" s="260"/>
      <c r="X226" s="260"/>
    </row>
    <row r="227" spans="1:24" s="308" customFormat="1" ht="15" hidden="1" customHeight="1" x14ac:dyDescent="0.25">
      <c r="A227" s="356"/>
      <c r="B227" s="357"/>
      <c r="C227" s="357"/>
      <c r="D227" s="357"/>
      <c r="E227" s="506" t="s">
        <v>59</v>
      </c>
      <c r="F227" s="507"/>
      <c r="G227" s="507"/>
      <c r="H227" s="507"/>
      <c r="I227" s="518">
        <f>SUM(I225:J226)</f>
        <v>0</v>
      </c>
      <c r="J227" s="472"/>
      <c r="K227" s="260"/>
      <c r="L227" s="260"/>
      <c r="M227" s="260"/>
      <c r="N227" s="260"/>
      <c r="O227" s="260"/>
      <c r="P227" s="260"/>
      <c r="Q227" s="260"/>
      <c r="R227" s="260"/>
      <c r="S227" s="260"/>
      <c r="T227" s="260"/>
      <c r="U227" s="260"/>
      <c r="V227" s="260"/>
      <c r="W227" s="260"/>
      <c r="X227" s="260"/>
    </row>
    <row r="228" spans="1:24" s="308" customFormat="1" ht="15" hidden="1" customHeight="1" x14ac:dyDescent="0.25">
      <c r="A228" s="367"/>
      <c r="B228" s="368"/>
      <c r="C228" s="368"/>
      <c r="D228" s="368"/>
      <c r="E228" s="368"/>
      <c r="F228" s="368"/>
      <c r="G228" s="369"/>
      <c r="H228" s="370"/>
      <c r="I228" s="371"/>
      <c r="J228" s="372"/>
      <c r="K228" s="260"/>
      <c r="L228" s="260"/>
      <c r="M228" s="260"/>
      <c r="N228" s="260"/>
      <c r="O228" s="260"/>
      <c r="P228" s="260"/>
      <c r="Q228" s="260"/>
      <c r="R228" s="260"/>
      <c r="S228" s="260"/>
      <c r="T228" s="260"/>
      <c r="U228" s="260"/>
      <c r="V228" s="260"/>
      <c r="W228" s="260"/>
      <c r="X228" s="260"/>
    </row>
    <row r="229" spans="1:24" s="308" customFormat="1" ht="15" customHeight="1" x14ac:dyDescent="0.25">
      <c r="A229" s="508" t="s">
        <v>60</v>
      </c>
      <c r="B229" s="507"/>
      <c r="C229" s="507"/>
      <c r="D229" s="510"/>
      <c r="E229" s="350" t="s">
        <v>41</v>
      </c>
      <c r="F229" s="350" t="s">
        <v>42</v>
      </c>
      <c r="G229" s="348" t="s">
        <v>54</v>
      </c>
      <c r="H229" s="351" t="s">
        <v>44</v>
      </c>
      <c r="I229" s="471" t="s">
        <v>58</v>
      </c>
      <c r="J229" s="472"/>
      <c r="K229" s="260"/>
      <c r="L229" s="260"/>
      <c r="M229" s="260"/>
      <c r="N229" s="260"/>
      <c r="O229" s="260"/>
      <c r="P229" s="260"/>
      <c r="Q229" s="260"/>
      <c r="R229" s="260"/>
      <c r="S229" s="260"/>
      <c r="T229" s="260"/>
      <c r="U229" s="260"/>
      <c r="V229" s="260"/>
      <c r="W229" s="260"/>
      <c r="X229" s="260"/>
    </row>
    <row r="230" spans="1:24" s="308" customFormat="1" ht="15" customHeight="1" x14ac:dyDescent="0.25">
      <c r="A230" s="237" t="s">
        <v>420</v>
      </c>
      <c r="B230" s="161" t="str">
        <f>COTAÇÃO!A8</f>
        <v>C4</v>
      </c>
      <c r="C230" s="161" t="s">
        <v>36</v>
      </c>
      <c r="D230" s="353" t="str">
        <f>COTAÇÃO!B8</f>
        <v>CABO DE NYLON 1 1/2"</v>
      </c>
      <c r="E230" s="161" t="s">
        <v>78</v>
      </c>
      <c r="F230" s="161" t="s">
        <v>28</v>
      </c>
      <c r="G230" s="354">
        <v>1</v>
      </c>
      <c r="H230" s="217"/>
      <c r="I230" s="491">
        <f t="shared" ref="I230" si="24">TRUNC(G230*H230,2)</f>
        <v>0</v>
      </c>
      <c r="J230" s="472"/>
      <c r="K230" s="260"/>
      <c r="L230" s="260"/>
      <c r="M230" s="260"/>
      <c r="N230" s="260"/>
      <c r="O230" s="260"/>
      <c r="P230" s="260"/>
      <c r="Q230" s="260"/>
      <c r="R230" s="260"/>
      <c r="S230" s="260"/>
      <c r="T230" s="260"/>
      <c r="U230" s="260"/>
      <c r="V230" s="260"/>
      <c r="W230" s="260"/>
      <c r="X230" s="260"/>
    </row>
    <row r="231" spans="1:24" s="308" customFormat="1" ht="15" customHeight="1" x14ac:dyDescent="0.25">
      <c r="A231" s="356"/>
      <c r="B231" s="357"/>
      <c r="C231" s="357"/>
      <c r="D231" s="357"/>
      <c r="E231" s="506" t="s">
        <v>61</v>
      </c>
      <c r="F231" s="507"/>
      <c r="G231" s="507"/>
      <c r="H231" s="507"/>
      <c r="I231" s="518">
        <f>SUM(I229:J230)</f>
        <v>0</v>
      </c>
      <c r="J231" s="472"/>
      <c r="K231" s="260"/>
      <c r="L231" s="260"/>
      <c r="M231" s="260"/>
      <c r="N231" s="260"/>
      <c r="O231" s="260"/>
      <c r="P231" s="260"/>
      <c r="Q231" s="260"/>
      <c r="R231" s="260"/>
      <c r="S231" s="260"/>
      <c r="T231" s="260"/>
      <c r="U231" s="260"/>
      <c r="V231" s="260"/>
      <c r="W231" s="260"/>
      <c r="X231" s="260"/>
    </row>
    <row r="232" spans="1:24" s="308" customFormat="1" ht="15" hidden="1" customHeight="1" x14ac:dyDescent="0.25">
      <c r="A232" s="367"/>
      <c r="B232" s="368"/>
      <c r="C232" s="368"/>
      <c r="D232" s="368"/>
      <c r="E232" s="368"/>
      <c r="F232" s="368"/>
      <c r="G232" s="369"/>
      <c r="H232" s="370"/>
      <c r="I232" s="371"/>
      <c r="J232" s="372"/>
      <c r="K232" s="260"/>
      <c r="L232" s="260"/>
      <c r="M232" s="260"/>
      <c r="N232" s="260"/>
      <c r="O232" s="260"/>
      <c r="P232" s="260"/>
      <c r="Q232" s="260"/>
      <c r="R232" s="260"/>
      <c r="S232" s="260"/>
      <c r="T232" s="260"/>
      <c r="U232" s="260"/>
      <c r="V232" s="260"/>
      <c r="W232" s="260"/>
      <c r="X232" s="260"/>
    </row>
    <row r="233" spans="1:24" s="308" customFormat="1" ht="15" hidden="1" customHeight="1" x14ac:dyDescent="0.25">
      <c r="A233" s="508" t="s">
        <v>62</v>
      </c>
      <c r="B233" s="507"/>
      <c r="C233" s="507"/>
      <c r="D233" s="510"/>
      <c r="E233" s="350" t="s">
        <v>41</v>
      </c>
      <c r="F233" s="350" t="s">
        <v>42</v>
      </c>
      <c r="G233" s="348" t="s">
        <v>54</v>
      </c>
      <c r="H233" s="351" t="s">
        <v>44</v>
      </c>
      <c r="I233" s="471" t="s">
        <v>58</v>
      </c>
      <c r="J233" s="472"/>
      <c r="K233" s="260"/>
      <c r="L233" s="260"/>
      <c r="M233" s="260"/>
      <c r="N233" s="260"/>
      <c r="O233" s="260"/>
      <c r="P233" s="260"/>
      <c r="Q233" s="260"/>
      <c r="R233" s="260"/>
      <c r="S233" s="260"/>
      <c r="T233" s="260"/>
      <c r="U233" s="260"/>
      <c r="V233" s="260"/>
      <c r="W233" s="260"/>
      <c r="X233" s="260"/>
    </row>
    <row r="234" spans="1:24" s="308" customFormat="1" ht="15" hidden="1" customHeight="1" x14ac:dyDescent="0.25">
      <c r="A234" s="373"/>
      <c r="B234" s="365"/>
      <c r="C234" s="374"/>
      <c r="D234" s="375"/>
      <c r="E234" s="376"/>
      <c r="F234" s="365"/>
      <c r="G234" s="377"/>
      <c r="H234" s="378"/>
      <c r="I234" s="491">
        <f t="shared" ref="I234:I246" si="25">TRUNC(G234*H234,2)</f>
        <v>0</v>
      </c>
      <c r="J234" s="472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</row>
    <row r="235" spans="1:24" s="308" customFormat="1" ht="15" hidden="1" customHeight="1" x14ac:dyDescent="0.25">
      <c r="A235" s="373"/>
      <c r="B235" s="365"/>
      <c r="C235" s="365"/>
      <c r="D235" s="379"/>
      <c r="E235" s="376"/>
      <c r="F235" s="365"/>
      <c r="G235" s="377"/>
      <c r="H235" s="378"/>
      <c r="I235" s="491">
        <f t="shared" si="25"/>
        <v>0</v>
      </c>
      <c r="J235" s="472"/>
      <c r="K235" s="260"/>
      <c r="L235" s="260"/>
      <c r="M235" s="260"/>
      <c r="N235" s="260"/>
      <c r="O235" s="260"/>
      <c r="P235" s="260"/>
      <c r="Q235" s="260"/>
      <c r="R235" s="260"/>
      <c r="S235" s="260"/>
      <c r="T235" s="260"/>
      <c r="U235" s="260"/>
      <c r="V235" s="260"/>
      <c r="W235" s="260"/>
      <c r="X235" s="260"/>
    </row>
    <row r="236" spans="1:24" s="308" customFormat="1" ht="15" hidden="1" customHeight="1" x14ac:dyDescent="0.25">
      <c r="A236" s="373"/>
      <c r="B236" s="161"/>
      <c r="C236" s="161"/>
      <c r="D236" s="353"/>
      <c r="E236" s="161"/>
      <c r="F236" s="161"/>
      <c r="G236" s="380">
        <f t="shared" ref="G236:G246" si="26">TRUNC(0,6)</f>
        <v>0</v>
      </c>
      <c r="H236" s="217">
        <v>0</v>
      </c>
      <c r="I236" s="491">
        <f t="shared" si="25"/>
        <v>0</v>
      </c>
      <c r="J236" s="472"/>
      <c r="K236" s="260"/>
      <c r="L236" s="260"/>
      <c r="M236" s="260"/>
      <c r="N236" s="260"/>
      <c r="O236" s="260"/>
      <c r="P236" s="260"/>
      <c r="Q236" s="260"/>
      <c r="R236" s="260"/>
      <c r="S236" s="260"/>
      <c r="T236" s="260"/>
      <c r="U236" s="260"/>
      <c r="V236" s="260"/>
      <c r="W236" s="260"/>
      <c r="X236" s="260"/>
    </row>
    <row r="237" spans="1:24" s="308" customFormat="1" ht="15" hidden="1" customHeight="1" x14ac:dyDescent="0.25">
      <c r="A237" s="373"/>
      <c r="B237" s="161"/>
      <c r="C237" s="161"/>
      <c r="D237" s="353"/>
      <c r="E237" s="161"/>
      <c r="F237" s="161"/>
      <c r="G237" s="380">
        <f t="shared" si="26"/>
        <v>0</v>
      </c>
      <c r="H237" s="217">
        <v>0</v>
      </c>
      <c r="I237" s="491">
        <f t="shared" si="25"/>
        <v>0</v>
      </c>
      <c r="J237" s="472"/>
      <c r="K237" s="260"/>
      <c r="L237" s="260"/>
      <c r="M237" s="260"/>
      <c r="N237" s="260"/>
      <c r="O237" s="260"/>
      <c r="P237" s="260"/>
      <c r="Q237" s="260"/>
      <c r="R237" s="260"/>
      <c r="S237" s="260"/>
      <c r="T237" s="260"/>
      <c r="U237" s="260"/>
      <c r="V237" s="260"/>
      <c r="W237" s="260"/>
      <c r="X237" s="260"/>
    </row>
    <row r="238" spans="1:24" s="308" customFormat="1" ht="15" hidden="1" customHeight="1" x14ac:dyDescent="0.25">
      <c r="A238" s="373"/>
      <c r="B238" s="161"/>
      <c r="C238" s="161"/>
      <c r="D238" s="353"/>
      <c r="E238" s="161"/>
      <c r="F238" s="161"/>
      <c r="G238" s="380">
        <f t="shared" si="26"/>
        <v>0</v>
      </c>
      <c r="H238" s="217">
        <v>0</v>
      </c>
      <c r="I238" s="491">
        <f t="shared" si="25"/>
        <v>0</v>
      </c>
      <c r="J238" s="472"/>
      <c r="K238" s="260"/>
      <c r="L238" s="260"/>
      <c r="M238" s="260"/>
      <c r="N238" s="260"/>
      <c r="O238" s="260"/>
      <c r="P238" s="260"/>
      <c r="Q238" s="260"/>
      <c r="R238" s="260"/>
      <c r="S238" s="260"/>
      <c r="T238" s="260"/>
      <c r="U238" s="260"/>
      <c r="V238" s="260"/>
      <c r="W238" s="260"/>
      <c r="X238" s="260"/>
    </row>
    <row r="239" spans="1:24" s="308" customFormat="1" ht="15" hidden="1" customHeight="1" x14ac:dyDescent="0.25">
      <c r="A239" s="373"/>
      <c r="B239" s="161"/>
      <c r="C239" s="161"/>
      <c r="D239" s="353"/>
      <c r="E239" s="161"/>
      <c r="F239" s="161"/>
      <c r="G239" s="380">
        <f t="shared" si="26"/>
        <v>0</v>
      </c>
      <c r="H239" s="217">
        <v>0</v>
      </c>
      <c r="I239" s="491">
        <f t="shared" si="25"/>
        <v>0</v>
      </c>
      <c r="J239" s="472"/>
      <c r="K239" s="260"/>
      <c r="L239" s="260"/>
      <c r="M239" s="260"/>
      <c r="N239" s="260"/>
      <c r="O239" s="260"/>
      <c r="P239" s="260"/>
      <c r="Q239" s="260"/>
      <c r="R239" s="260"/>
      <c r="S239" s="260"/>
      <c r="T239" s="260"/>
      <c r="U239" s="260"/>
      <c r="V239" s="260"/>
      <c r="W239" s="260"/>
      <c r="X239" s="260"/>
    </row>
    <row r="240" spans="1:24" s="308" customFormat="1" ht="15" hidden="1" customHeight="1" x14ac:dyDescent="0.25">
      <c r="A240" s="373"/>
      <c r="B240" s="161"/>
      <c r="C240" s="161"/>
      <c r="D240" s="353"/>
      <c r="E240" s="161"/>
      <c r="F240" s="161"/>
      <c r="G240" s="380">
        <f t="shared" si="26"/>
        <v>0</v>
      </c>
      <c r="H240" s="217">
        <v>0</v>
      </c>
      <c r="I240" s="491">
        <f t="shared" si="25"/>
        <v>0</v>
      </c>
      <c r="J240" s="472"/>
      <c r="K240" s="260"/>
      <c r="L240" s="260"/>
      <c r="M240" s="260"/>
      <c r="N240" s="260"/>
      <c r="O240" s="260"/>
      <c r="P240" s="260"/>
      <c r="Q240" s="260"/>
      <c r="R240" s="260"/>
      <c r="S240" s="260"/>
      <c r="T240" s="260"/>
      <c r="U240" s="260"/>
      <c r="V240" s="260"/>
      <c r="W240" s="260"/>
      <c r="X240" s="260"/>
    </row>
    <row r="241" spans="1:24" s="308" customFormat="1" ht="15" hidden="1" customHeight="1" x14ac:dyDescent="0.25">
      <c r="A241" s="373"/>
      <c r="B241" s="161"/>
      <c r="C241" s="161"/>
      <c r="D241" s="353"/>
      <c r="E241" s="161"/>
      <c r="F241" s="161"/>
      <c r="G241" s="380">
        <f t="shared" si="26"/>
        <v>0</v>
      </c>
      <c r="H241" s="217">
        <v>0</v>
      </c>
      <c r="I241" s="491">
        <f t="shared" si="25"/>
        <v>0</v>
      </c>
      <c r="J241" s="472"/>
      <c r="K241" s="260"/>
      <c r="L241" s="260"/>
      <c r="M241" s="260"/>
      <c r="N241" s="260"/>
      <c r="O241" s="260"/>
      <c r="P241" s="260"/>
      <c r="Q241" s="260"/>
      <c r="R241" s="260"/>
      <c r="S241" s="260"/>
      <c r="T241" s="260"/>
      <c r="U241" s="260"/>
      <c r="V241" s="260"/>
      <c r="W241" s="260"/>
      <c r="X241" s="260"/>
    </row>
    <row r="242" spans="1:24" s="308" customFormat="1" ht="15" hidden="1" customHeight="1" x14ac:dyDescent="0.25">
      <c r="A242" s="373"/>
      <c r="B242" s="161"/>
      <c r="C242" s="161"/>
      <c r="D242" s="353"/>
      <c r="E242" s="161"/>
      <c r="F242" s="161"/>
      <c r="G242" s="380">
        <f t="shared" si="26"/>
        <v>0</v>
      </c>
      <c r="H242" s="217">
        <v>0</v>
      </c>
      <c r="I242" s="491">
        <f t="shared" si="25"/>
        <v>0</v>
      </c>
      <c r="J242" s="472"/>
      <c r="K242" s="260"/>
      <c r="L242" s="260"/>
      <c r="M242" s="260"/>
      <c r="N242" s="260"/>
      <c r="O242" s="260"/>
      <c r="P242" s="260"/>
      <c r="Q242" s="260"/>
      <c r="R242" s="260"/>
      <c r="S242" s="260"/>
      <c r="T242" s="260"/>
      <c r="U242" s="260"/>
      <c r="V242" s="260"/>
      <c r="W242" s="260"/>
      <c r="X242" s="260"/>
    </row>
    <row r="243" spans="1:24" s="308" customFormat="1" ht="15" hidden="1" customHeight="1" x14ac:dyDescent="0.25">
      <c r="A243" s="373"/>
      <c r="B243" s="161"/>
      <c r="C243" s="161"/>
      <c r="D243" s="353"/>
      <c r="E243" s="161"/>
      <c r="F243" s="161"/>
      <c r="G243" s="380">
        <f t="shared" si="26"/>
        <v>0</v>
      </c>
      <c r="H243" s="217">
        <v>0</v>
      </c>
      <c r="I243" s="491">
        <f t="shared" si="25"/>
        <v>0</v>
      </c>
      <c r="J243" s="472"/>
      <c r="K243" s="260"/>
      <c r="L243" s="260"/>
      <c r="M243" s="260"/>
      <c r="N243" s="260"/>
      <c r="O243" s="260"/>
      <c r="P243" s="260"/>
      <c r="Q243" s="260"/>
      <c r="R243" s="260"/>
      <c r="S243" s="260"/>
      <c r="T243" s="260"/>
      <c r="U243" s="260"/>
      <c r="V243" s="260"/>
      <c r="W243" s="260"/>
      <c r="X243" s="260"/>
    </row>
    <row r="244" spans="1:24" s="308" customFormat="1" ht="15" hidden="1" customHeight="1" x14ac:dyDescent="0.25">
      <c r="A244" s="373"/>
      <c r="B244" s="161"/>
      <c r="C244" s="161"/>
      <c r="D244" s="353"/>
      <c r="E244" s="161"/>
      <c r="F244" s="161"/>
      <c r="G244" s="380">
        <f t="shared" si="26"/>
        <v>0</v>
      </c>
      <c r="H244" s="217">
        <v>0</v>
      </c>
      <c r="I244" s="491">
        <f t="shared" si="25"/>
        <v>0</v>
      </c>
      <c r="J244" s="472"/>
      <c r="K244" s="260"/>
      <c r="L244" s="260"/>
      <c r="M244" s="260"/>
      <c r="N244" s="260"/>
      <c r="O244" s="260"/>
      <c r="P244" s="260"/>
      <c r="Q244" s="260"/>
      <c r="R244" s="260"/>
      <c r="S244" s="260"/>
      <c r="T244" s="260"/>
      <c r="U244" s="260"/>
      <c r="V244" s="260"/>
      <c r="W244" s="260"/>
      <c r="X244" s="260"/>
    </row>
    <row r="245" spans="1:24" s="308" customFormat="1" ht="15" hidden="1" customHeight="1" x14ac:dyDescent="0.25">
      <c r="A245" s="373"/>
      <c r="B245" s="161"/>
      <c r="C245" s="161"/>
      <c r="D245" s="353"/>
      <c r="E245" s="161"/>
      <c r="F245" s="161"/>
      <c r="G245" s="380">
        <f t="shared" si="26"/>
        <v>0</v>
      </c>
      <c r="H245" s="217">
        <v>0</v>
      </c>
      <c r="I245" s="491">
        <f t="shared" si="25"/>
        <v>0</v>
      </c>
      <c r="J245" s="472"/>
      <c r="K245" s="260"/>
      <c r="L245" s="260"/>
      <c r="M245" s="260"/>
      <c r="N245" s="260"/>
      <c r="O245" s="260"/>
      <c r="P245" s="260"/>
      <c r="Q245" s="260"/>
      <c r="R245" s="260"/>
      <c r="S245" s="260"/>
      <c r="T245" s="260"/>
      <c r="U245" s="260"/>
      <c r="V245" s="260"/>
      <c r="W245" s="260"/>
      <c r="X245" s="260"/>
    </row>
    <row r="246" spans="1:24" s="308" customFormat="1" ht="15" hidden="1" customHeight="1" x14ac:dyDescent="0.25">
      <c r="A246" s="373"/>
      <c r="B246" s="161"/>
      <c r="C246" s="161"/>
      <c r="D246" s="353"/>
      <c r="E246" s="161"/>
      <c r="F246" s="161"/>
      <c r="G246" s="380">
        <f t="shared" si="26"/>
        <v>0</v>
      </c>
      <c r="H246" s="217">
        <v>0</v>
      </c>
      <c r="I246" s="491">
        <f t="shared" si="25"/>
        <v>0</v>
      </c>
      <c r="J246" s="472"/>
      <c r="K246" s="260"/>
      <c r="L246" s="260"/>
      <c r="M246" s="260"/>
      <c r="N246" s="260"/>
      <c r="O246" s="260"/>
      <c r="P246" s="260"/>
      <c r="Q246" s="260"/>
      <c r="R246" s="260"/>
      <c r="S246" s="260"/>
      <c r="T246" s="260"/>
      <c r="U246" s="260"/>
      <c r="V246" s="260"/>
      <c r="W246" s="260"/>
      <c r="X246" s="260"/>
    </row>
    <row r="247" spans="1:24" s="308" customFormat="1" ht="15" hidden="1" customHeight="1" x14ac:dyDescent="0.25">
      <c r="A247" s="356"/>
      <c r="B247" s="357"/>
      <c r="C247" s="357"/>
      <c r="D247" s="357"/>
      <c r="E247" s="506" t="s">
        <v>63</v>
      </c>
      <c r="F247" s="507"/>
      <c r="G247" s="507"/>
      <c r="H247" s="507"/>
      <c r="I247" s="518">
        <f>SUM(I233:J246)</f>
        <v>0</v>
      </c>
      <c r="J247" s="472"/>
      <c r="K247" s="260"/>
      <c r="L247" s="260"/>
      <c r="M247" s="260"/>
      <c r="N247" s="260"/>
      <c r="O247" s="260"/>
      <c r="P247" s="260"/>
      <c r="Q247" s="260"/>
      <c r="R247" s="260"/>
      <c r="S247" s="260"/>
      <c r="T247" s="260"/>
      <c r="U247" s="260"/>
      <c r="V247" s="260"/>
      <c r="W247" s="260"/>
      <c r="X247" s="260"/>
    </row>
    <row r="248" spans="1:24" s="308" customFormat="1" ht="15" hidden="1" customHeight="1" x14ac:dyDescent="0.25">
      <c r="A248" s="356"/>
      <c r="B248" s="381"/>
      <c r="C248" s="381"/>
      <c r="D248" s="381"/>
      <c r="E248" s="381"/>
      <c r="F248" s="381"/>
      <c r="G248" s="382"/>
      <c r="H248" s="383"/>
      <c r="I248" s="384"/>
      <c r="J248" s="385"/>
      <c r="K248" s="260"/>
      <c r="L248" s="260"/>
      <c r="M248" s="260"/>
      <c r="N248" s="260"/>
      <c r="O248" s="260"/>
      <c r="P248" s="260"/>
      <c r="Q248" s="260"/>
      <c r="R248" s="260"/>
      <c r="S248" s="260"/>
      <c r="T248" s="260"/>
      <c r="U248" s="260"/>
      <c r="V248" s="260"/>
      <c r="W248" s="260"/>
      <c r="X248" s="260"/>
    </row>
    <row r="249" spans="1:24" s="308" customFormat="1" ht="15" hidden="1" customHeight="1" x14ac:dyDescent="0.25">
      <c r="A249" s="508" t="s">
        <v>64</v>
      </c>
      <c r="B249" s="507"/>
      <c r="C249" s="507"/>
      <c r="D249" s="510"/>
      <c r="E249" s="350" t="s">
        <v>41</v>
      </c>
      <c r="F249" s="350" t="s">
        <v>42</v>
      </c>
      <c r="G249" s="348" t="s">
        <v>54</v>
      </c>
      <c r="H249" s="351" t="s">
        <v>44</v>
      </c>
      <c r="I249" s="471" t="s">
        <v>58</v>
      </c>
      <c r="J249" s="472"/>
      <c r="K249" s="260"/>
      <c r="L249" s="260"/>
      <c r="M249" s="260"/>
      <c r="N249" s="260"/>
      <c r="O249" s="260"/>
      <c r="P249" s="260"/>
      <c r="Q249" s="260"/>
      <c r="R249" s="260"/>
      <c r="S249" s="260"/>
      <c r="T249" s="260"/>
      <c r="U249" s="260"/>
      <c r="V249" s="260"/>
      <c r="W249" s="260"/>
      <c r="X249" s="260"/>
    </row>
    <row r="250" spans="1:24" s="308" customFormat="1" ht="15" hidden="1" customHeight="1" x14ac:dyDescent="0.25">
      <c r="A250" s="237"/>
      <c r="B250" s="161"/>
      <c r="C250" s="161"/>
      <c r="D250" s="161"/>
      <c r="E250" s="161"/>
      <c r="F250" s="161"/>
      <c r="G250" s="386"/>
      <c r="H250" s="161"/>
      <c r="I250" s="491">
        <f t="shared" ref="I250:I251" si="27">TRUNC(G250*H250,2)</f>
        <v>0</v>
      </c>
      <c r="J250" s="472"/>
      <c r="K250" s="260"/>
      <c r="L250" s="260"/>
      <c r="M250" s="260"/>
      <c r="N250" s="260"/>
      <c r="O250" s="260"/>
      <c r="P250" s="260"/>
      <c r="Q250" s="260"/>
      <c r="R250" s="260"/>
      <c r="S250" s="260"/>
      <c r="T250" s="260"/>
      <c r="U250" s="260"/>
      <c r="V250" s="260"/>
      <c r="W250" s="260"/>
      <c r="X250" s="260"/>
    </row>
    <row r="251" spans="1:24" s="308" customFormat="1" ht="15" hidden="1" customHeight="1" x14ac:dyDescent="0.25">
      <c r="A251" s="237"/>
      <c r="B251" s="161"/>
      <c r="C251" s="161"/>
      <c r="D251" s="161"/>
      <c r="E251" s="161"/>
      <c r="F251" s="161"/>
      <c r="G251" s="386"/>
      <c r="H251" s="161"/>
      <c r="I251" s="491">
        <f t="shared" si="27"/>
        <v>0</v>
      </c>
      <c r="J251" s="472"/>
      <c r="K251" s="260"/>
      <c r="L251" s="260"/>
      <c r="M251" s="260"/>
      <c r="N251" s="260"/>
      <c r="O251" s="260"/>
      <c r="P251" s="260"/>
      <c r="Q251" s="260"/>
      <c r="R251" s="260"/>
      <c r="S251" s="260"/>
      <c r="T251" s="260"/>
      <c r="U251" s="260"/>
      <c r="V251" s="260"/>
      <c r="W251" s="260"/>
      <c r="X251" s="260"/>
    </row>
    <row r="252" spans="1:24" s="308" customFormat="1" ht="15" hidden="1" customHeight="1" x14ac:dyDescent="0.25">
      <c r="A252" s="356"/>
      <c r="B252" s="357"/>
      <c r="C252" s="357"/>
      <c r="D252" s="357"/>
      <c r="E252" s="544" t="s">
        <v>65</v>
      </c>
      <c r="F252" s="509"/>
      <c r="G252" s="509"/>
      <c r="H252" s="509"/>
      <c r="I252" s="545">
        <f>SUM(J249:J251)</f>
        <v>0</v>
      </c>
      <c r="J252" s="546"/>
      <c r="K252" s="260"/>
      <c r="L252" s="260"/>
      <c r="M252" s="260"/>
      <c r="N252" s="260"/>
      <c r="O252" s="260"/>
      <c r="P252" s="260"/>
      <c r="Q252" s="260"/>
      <c r="R252" s="260"/>
      <c r="S252" s="260"/>
      <c r="T252" s="260"/>
      <c r="U252" s="260"/>
      <c r="V252" s="260"/>
      <c r="W252" s="260"/>
      <c r="X252" s="260"/>
    </row>
    <row r="253" spans="1:24" s="308" customFormat="1" ht="15" hidden="1" customHeight="1" x14ac:dyDescent="0.25">
      <c r="A253" s="360"/>
      <c r="B253" s="360"/>
      <c r="C253" s="360"/>
      <c r="D253" s="360"/>
      <c r="E253" s="360"/>
      <c r="F253" s="360"/>
      <c r="G253" s="361"/>
      <c r="H253" s="360"/>
      <c r="I253" s="394"/>
      <c r="J253" s="394"/>
      <c r="K253" s="260"/>
      <c r="L253" s="260"/>
      <c r="M253" s="260"/>
      <c r="N253" s="260"/>
      <c r="O253" s="260"/>
      <c r="P253" s="260"/>
      <c r="Q253" s="260"/>
      <c r="R253" s="260"/>
      <c r="S253" s="260"/>
      <c r="T253" s="260"/>
      <c r="U253" s="260"/>
      <c r="V253" s="260"/>
      <c r="W253" s="260"/>
      <c r="X253" s="260"/>
    </row>
    <row r="254" spans="1:24" s="308" customFormat="1" ht="15" customHeight="1" x14ac:dyDescent="0.25">
      <c r="A254" s="387"/>
      <c r="B254" s="388"/>
      <c r="C254" s="388"/>
      <c r="D254" s="388"/>
      <c r="E254" s="388"/>
      <c r="F254" s="516" t="str">
        <f>("Mão-de-Obra com L.S. ("&amp;ENCARGOS!$I$42&amp;"%):")</f>
        <v>Mão-de-Obra com L.S. (113,85%):</v>
      </c>
      <c r="G254" s="470"/>
      <c r="H254" s="470"/>
      <c r="I254" s="517">
        <v>0</v>
      </c>
      <c r="J254" s="470"/>
      <c r="K254" s="260"/>
      <c r="L254" s="260"/>
      <c r="M254" s="260"/>
      <c r="N254" s="260"/>
      <c r="O254" s="260"/>
      <c r="P254" s="260"/>
      <c r="Q254" s="260"/>
      <c r="R254" s="260"/>
      <c r="S254" s="260"/>
      <c r="T254" s="260"/>
      <c r="U254" s="260"/>
      <c r="V254" s="260"/>
      <c r="W254" s="260"/>
      <c r="X254" s="260"/>
    </row>
    <row r="255" spans="1:24" s="308" customFormat="1" ht="15" customHeight="1" x14ac:dyDescent="0.25">
      <c r="A255" s="387"/>
      <c r="B255" s="388"/>
      <c r="C255" s="388"/>
      <c r="D255" s="388"/>
      <c r="E255" s="388"/>
      <c r="F255" s="498" t="s">
        <v>235</v>
      </c>
      <c r="G255" s="523"/>
      <c r="H255" s="523"/>
      <c r="I255" s="547">
        <v>1</v>
      </c>
      <c r="J255" s="548"/>
      <c r="K255" s="260"/>
      <c r="L255" s="260"/>
      <c r="M255" s="260"/>
      <c r="N255" s="260"/>
      <c r="O255" s="260"/>
      <c r="P255" s="260"/>
      <c r="Q255" s="260"/>
      <c r="R255" s="260"/>
      <c r="S255" s="260"/>
      <c r="T255" s="260"/>
      <c r="U255" s="260"/>
      <c r="V255" s="260"/>
      <c r="W255" s="260"/>
      <c r="X255" s="260"/>
    </row>
    <row r="256" spans="1:24" s="308" customFormat="1" ht="15" customHeight="1" x14ac:dyDescent="0.25">
      <c r="A256" s="387"/>
      <c r="B256" s="388"/>
      <c r="C256" s="388"/>
      <c r="D256" s="388"/>
      <c r="E256" s="388"/>
      <c r="F256" s="498" t="s">
        <v>287</v>
      </c>
      <c r="G256" s="498"/>
      <c r="H256" s="498"/>
      <c r="I256" s="469">
        <f>I227/I255</f>
        <v>0</v>
      </c>
      <c r="J256" s="470"/>
      <c r="K256" s="260"/>
      <c r="L256" s="260"/>
      <c r="M256" s="260"/>
      <c r="N256" s="260"/>
      <c r="O256" s="260"/>
      <c r="P256" s="260"/>
      <c r="Q256" s="260"/>
      <c r="R256" s="260"/>
      <c r="S256" s="260"/>
      <c r="T256" s="260"/>
      <c r="U256" s="260"/>
      <c r="V256" s="260"/>
      <c r="W256" s="260"/>
      <c r="X256" s="260"/>
    </row>
    <row r="257" spans="1:24" s="308" customFormat="1" ht="15" customHeight="1" x14ac:dyDescent="0.25">
      <c r="A257" s="387"/>
      <c r="B257" s="388"/>
      <c r="C257" s="388"/>
      <c r="D257" s="388"/>
      <c r="E257" s="388"/>
      <c r="F257" s="498" t="s">
        <v>289</v>
      </c>
      <c r="G257" s="498"/>
      <c r="H257" s="498"/>
      <c r="I257" s="469">
        <f>I231/I255</f>
        <v>0</v>
      </c>
      <c r="J257" s="47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</row>
    <row r="258" spans="1:24" s="308" customFormat="1" ht="15" customHeight="1" x14ac:dyDescent="0.25">
      <c r="A258" s="387"/>
      <c r="B258" s="388"/>
      <c r="C258" s="388"/>
      <c r="D258" s="388"/>
      <c r="E258" s="388"/>
      <c r="F258" s="523" t="s">
        <v>66</v>
      </c>
      <c r="G258" s="470"/>
      <c r="H258" s="470"/>
      <c r="I258" s="469">
        <f>SUM(I256:J257)</f>
        <v>0</v>
      </c>
      <c r="J258" s="47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</row>
    <row r="259" spans="1:24" s="308" customFormat="1" ht="15" customHeight="1" x14ac:dyDescent="0.25">
      <c r="A259" s="389"/>
      <c r="B259" s="390"/>
      <c r="C259" s="390"/>
      <c r="D259" s="390"/>
      <c r="E259" s="390"/>
      <c r="F259" s="391"/>
      <c r="G259" s="392"/>
      <c r="H259" s="390"/>
      <c r="I259" s="390"/>
      <c r="J259" s="393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</row>
    <row r="260" spans="1:24" s="328" customFormat="1" ht="15" customHeight="1" x14ac:dyDescent="0.25">
      <c r="A260" s="165">
        <v>6</v>
      </c>
      <c r="B260" s="165" t="str">
        <f>'SINTÉTICA '!B40</f>
        <v>-</v>
      </c>
      <c r="C260" s="165" t="str">
        <f>'SINTÉTICA '!C40</f>
        <v>-</v>
      </c>
      <c r="D260" s="165" t="str">
        <f>'SINTÉTICA '!D40</f>
        <v>INSTALAÇÕES HIDRO-SANITÁRIAS</v>
      </c>
      <c r="E260" s="167"/>
      <c r="F260" s="167"/>
      <c r="G260" s="168"/>
      <c r="H260" s="167"/>
      <c r="I260" s="167"/>
      <c r="J260" s="169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</row>
    <row r="261" spans="1:24" s="328" customFormat="1" ht="15" customHeight="1" x14ac:dyDescent="0.25">
      <c r="A261" s="331" t="s">
        <v>37</v>
      </c>
      <c r="B261" s="332" t="s">
        <v>38</v>
      </c>
      <c r="C261" s="332" t="s">
        <v>39</v>
      </c>
      <c r="D261" s="332" t="s">
        <v>40</v>
      </c>
      <c r="E261" s="332" t="s">
        <v>41</v>
      </c>
      <c r="F261" s="332" t="s">
        <v>42</v>
      </c>
      <c r="G261" s="333" t="s">
        <v>46</v>
      </c>
      <c r="H261" s="334" t="s">
        <v>44</v>
      </c>
      <c r="I261" s="524" t="s">
        <v>45</v>
      </c>
      <c r="J261" s="525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</row>
    <row r="262" spans="1:24" s="328" customFormat="1" ht="15" customHeight="1" x14ac:dyDescent="0.25">
      <c r="A262" s="337">
        <v>6.1</v>
      </c>
      <c r="B262" s="338" t="s">
        <v>440</v>
      </c>
      <c r="C262" s="339" t="s">
        <v>47</v>
      </c>
      <c r="D262" s="340" t="s">
        <v>441</v>
      </c>
      <c r="E262" s="341"/>
      <c r="F262" s="340" t="s">
        <v>442</v>
      </c>
      <c r="G262" s="342"/>
      <c r="H262" s="341"/>
      <c r="I262" s="521">
        <f>I285</f>
        <v>0</v>
      </c>
      <c r="J262" s="522"/>
      <c r="K262" s="260"/>
      <c r="L262" s="260"/>
      <c r="M262" s="260"/>
      <c r="N262" s="260"/>
      <c r="O262" s="260"/>
      <c r="P262" s="260"/>
      <c r="Q262" s="260"/>
      <c r="R262" s="260"/>
      <c r="S262" s="260"/>
      <c r="T262" s="260"/>
      <c r="U262" s="260"/>
      <c r="V262" s="260"/>
      <c r="W262" s="260"/>
      <c r="X262" s="260"/>
    </row>
    <row r="263" spans="1:24" s="328" customFormat="1" ht="15" hidden="1" customHeight="1" x14ac:dyDescent="0.25">
      <c r="A263" s="511" t="s">
        <v>48</v>
      </c>
      <c r="B263" s="512"/>
      <c r="C263" s="512"/>
      <c r="D263" s="513"/>
      <c r="E263" s="493" t="s">
        <v>49</v>
      </c>
      <c r="F263" s="494"/>
      <c r="G263" s="335"/>
      <c r="H263" s="493" t="s">
        <v>50</v>
      </c>
      <c r="I263" s="494"/>
      <c r="J263" s="336" t="s">
        <v>51</v>
      </c>
      <c r="K263" s="260"/>
      <c r="L263" s="260"/>
      <c r="M263" s="260"/>
      <c r="N263" s="260"/>
      <c r="O263" s="260"/>
      <c r="P263" s="260"/>
      <c r="Q263" s="260"/>
      <c r="R263" s="260"/>
      <c r="S263" s="260"/>
      <c r="T263" s="260"/>
      <c r="U263" s="260"/>
      <c r="V263" s="260"/>
      <c r="W263" s="260"/>
      <c r="X263" s="260"/>
    </row>
    <row r="264" spans="1:24" s="328" customFormat="1" ht="15" hidden="1" customHeight="1" x14ac:dyDescent="0.25">
      <c r="A264" s="514"/>
      <c r="B264" s="515"/>
      <c r="C264" s="515"/>
      <c r="D264" s="494"/>
      <c r="E264" s="16" t="s">
        <v>52</v>
      </c>
      <c r="F264" s="16" t="s">
        <v>53</v>
      </c>
      <c r="G264" s="15" t="s">
        <v>54</v>
      </c>
      <c r="H264" s="16" t="s">
        <v>52</v>
      </c>
      <c r="I264" s="17" t="s">
        <v>53</v>
      </c>
      <c r="J264" s="228"/>
      <c r="K264" s="260"/>
      <c r="L264" s="260"/>
      <c r="M264" s="260"/>
      <c r="N264" s="260"/>
      <c r="O264" s="260"/>
      <c r="P264" s="260"/>
      <c r="Q264" s="260"/>
      <c r="R264" s="260"/>
      <c r="S264" s="260"/>
      <c r="T264" s="260"/>
      <c r="U264" s="260"/>
      <c r="V264" s="260"/>
      <c r="W264" s="260"/>
      <c r="X264" s="260"/>
    </row>
    <row r="265" spans="1:24" s="328" customFormat="1" ht="15" hidden="1" customHeight="1" x14ac:dyDescent="0.25">
      <c r="A265" s="229"/>
      <c r="B265" s="156"/>
      <c r="C265" s="85"/>
      <c r="D265" s="84"/>
      <c r="E265" s="21"/>
      <c r="F265" s="21"/>
      <c r="G265" s="21"/>
      <c r="H265" s="21"/>
      <c r="I265" s="21"/>
      <c r="J265" s="230">
        <f t="shared" ref="J265:J267" si="28">TRUNC(((E265*H265)+(F265*I265))*G265,2)</f>
        <v>0</v>
      </c>
      <c r="K265" s="260"/>
      <c r="L265" s="260"/>
      <c r="M265" s="260"/>
      <c r="N265" s="260"/>
      <c r="O265" s="260"/>
      <c r="P265" s="260"/>
      <c r="Q265" s="260"/>
      <c r="R265" s="260"/>
      <c r="S265" s="260"/>
      <c r="T265" s="260"/>
      <c r="U265" s="260"/>
      <c r="V265" s="260"/>
      <c r="W265" s="260"/>
      <c r="X265" s="260"/>
    </row>
    <row r="266" spans="1:24" s="328" customFormat="1" ht="15" hidden="1" customHeight="1" x14ac:dyDescent="0.25">
      <c r="A266" s="229"/>
      <c r="B266" s="156"/>
      <c r="C266" s="85"/>
      <c r="D266" s="84"/>
      <c r="E266" s="21"/>
      <c r="F266" s="21"/>
      <c r="G266" s="21"/>
      <c r="H266" s="21"/>
      <c r="I266" s="21"/>
      <c r="J266" s="230">
        <f t="shared" si="28"/>
        <v>0</v>
      </c>
      <c r="K266" s="260"/>
      <c r="L266" s="260"/>
      <c r="M266" s="260"/>
      <c r="N266" s="260"/>
      <c r="O266" s="260"/>
      <c r="P266" s="260"/>
      <c r="Q266" s="260"/>
      <c r="R266" s="260"/>
      <c r="S266" s="260"/>
      <c r="T266" s="260"/>
      <c r="U266" s="260"/>
      <c r="V266" s="260"/>
      <c r="W266" s="260"/>
      <c r="X266" s="260"/>
    </row>
    <row r="267" spans="1:24" s="328" customFormat="1" ht="15" hidden="1" customHeight="1" x14ac:dyDescent="0.25">
      <c r="A267" s="229"/>
      <c r="B267" s="156"/>
      <c r="C267" s="85"/>
      <c r="D267" s="20"/>
      <c r="E267" s="21"/>
      <c r="F267" s="21"/>
      <c r="G267" s="21"/>
      <c r="H267" s="21"/>
      <c r="I267" s="21"/>
      <c r="J267" s="230">
        <f t="shared" si="28"/>
        <v>0</v>
      </c>
      <c r="K267" s="260"/>
      <c r="L267" s="260"/>
      <c r="M267" s="260"/>
      <c r="N267" s="260"/>
      <c r="O267" s="260"/>
      <c r="P267" s="260"/>
      <c r="Q267" s="260"/>
      <c r="R267" s="260"/>
      <c r="S267" s="260"/>
      <c r="T267" s="260"/>
      <c r="U267" s="260"/>
      <c r="V267" s="260"/>
      <c r="W267" s="260"/>
      <c r="X267" s="260"/>
    </row>
    <row r="268" spans="1:24" s="328" customFormat="1" ht="15" hidden="1" customHeight="1" x14ac:dyDescent="0.25">
      <c r="A268" s="231"/>
      <c r="B268" s="115"/>
      <c r="C268" s="115"/>
      <c r="D268" s="115"/>
      <c r="E268" s="495" t="s">
        <v>56</v>
      </c>
      <c r="F268" s="482"/>
      <c r="G268" s="482"/>
      <c r="H268" s="482"/>
      <c r="I268" s="482"/>
      <c r="J268" s="232">
        <f>SUM(J264:J267)</f>
        <v>0</v>
      </c>
      <c r="K268" s="260"/>
      <c r="L268" s="260"/>
      <c r="M268" s="260"/>
      <c r="N268" s="260"/>
      <c r="O268" s="260"/>
      <c r="P268" s="260"/>
      <c r="Q268" s="260"/>
      <c r="R268" s="260"/>
      <c r="S268" s="260"/>
      <c r="T268" s="260"/>
      <c r="U268" s="260"/>
      <c r="V268" s="260"/>
      <c r="W268" s="260"/>
      <c r="X268" s="260"/>
    </row>
    <row r="269" spans="1:24" s="328" customFormat="1" ht="15" hidden="1" customHeight="1" x14ac:dyDescent="0.25">
      <c r="A269" s="233"/>
      <c r="B269" s="276"/>
      <c r="C269" s="276"/>
      <c r="D269" s="276"/>
      <c r="E269" s="276"/>
      <c r="F269" s="276"/>
      <c r="G269" s="235"/>
      <c r="H269" s="276"/>
      <c r="I269" s="276"/>
      <c r="J269" s="236"/>
      <c r="K269" s="260"/>
      <c r="L269" s="260"/>
      <c r="M269" s="260"/>
      <c r="N269" s="260"/>
      <c r="O269" s="260"/>
      <c r="P269" s="260"/>
      <c r="Q269" s="260"/>
      <c r="R269" s="260"/>
      <c r="S269" s="260"/>
      <c r="T269" s="260"/>
      <c r="U269" s="260"/>
      <c r="V269" s="260"/>
      <c r="W269" s="260"/>
      <c r="X269" s="260"/>
    </row>
    <row r="270" spans="1:24" s="328" customFormat="1" ht="15" hidden="1" customHeight="1" x14ac:dyDescent="0.25">
      <c r="A270" s="481" t="s">
        <v>57</v>
      </c>
      <c r="B270" s="482"/>
      <c r="C270" s="482"/>
      <c r="D270" s="483"/>
      <c r="E270" s="16" t="s">
        <v>41</v>
      </c>
      <c r="F270" s="16" t="s">
        <v>42</v>
      </c>
      <c r="G270" s="15" t="s">
        <v>54</v>
      </c>
      <c r="H270" s="17" t="s">
        <v>44</v>
      </c>
      <c r="I270" s="484" t="s">
        <v>58</v>
      </c>
      <c r="J270" s="485"/>
      <c r="K270" s="260"/>
      <c r="L270" s="260"/>
      <c r="M270" s="260"/>
      <c r="N270" s="260"/>
      <c r="O270" s="260"/>
      <c r="P270" s="260"/>
      <c r="Q270" s="260"/>
      <c r="R270" s="260"/>
      <c r="S270" s="260"/>
      <c r="T270" s="260"/>
      <c r="U270" s="260"/>
      <c r="V270" s="260"/>
      <c r="W270" s="260"/>
      <c r="X270" s="260"/>
    </row>
    <row r="271" spans="1:24" s="328" customFormat="1" ht="15" hidden="1" customHeight="1" x14ac:dyDescent="0.25">
      <c r="A271" s="263" t="s">
        <v>295</v>
      </c>
      <c r="B271" s="19">
        <f>COTAÇÃO!A105</f>
        <v>0</v>
      </c>
      <c r="C271" s="85" t="s">
        <v>36</v>
      </c>
      <c r="D271" s="84">
        <f>COTAÇÃO!B105</f>
        <v>0</v>
      </c>
      <c r="E271" s="19" t="s">
        <v>69</v>
      </c>
      <c r="F271" s="85" t="s">
        <v>28</v>
      </c>
      <c r="G271" s="21">
        <v>1</v>
      </c>
      <c r="H271" s="32"/>
      <c r="I271" s="486">
        <f t="shared" ref="I271:I274" si="29">TRUNC(G271*H271,2)</f>
        <v>0</v>
      </c>
      <c r="J271" s="485"/>
      <c r="K271" s="260"/>
      <c r="L271" s="260"/>
      <c r="M271" s="260"/>
      <c r="N271" s="260"/>
      <c r="O271" s="260"/>
      <c r="P271" s="260"/>
      <c r="Q271" s="260"/>
      <c r="R271" s="260"/>
      <c r="S271" s="260"/>
      <c r="T271" s="260"/>
      <c r="U271" s="260"/>
      <c r="V271" s="260"/>
      <c r="W271" s="260"/>
      <c r="X271" s="260"/>
    </row>
    <row r="272" spans="1:24" s="328" customFormat="1" ht="15" hidden="1" customHeight="1" x14ac:dyDescent="0.25">
      <c r="A272" s="229"/>
      <c r="B272" s="86"/>
      <c r="C272" s="86"/>
      <c r="D272" s="84"/>
      <c r="E272" s="85"/>
      <c r="F272" s="85"/>
      <c r="G272" s="21"/>
      <c r="H272" s="32"/>
      <c r="I272" s="486">
        <f t="shared" si="29"/>
        <v>0</v>
      </c>
      <c r="J272" s="485"/>
      <c r="K272" s="260"/>
      <c r="L272" s="260"/>
      <c r="M272" s="260"/>
      <c r="N272" s="260"/>
      <c r="O272" s="260"/>
      <c r="P272" s="260"/>
      <c r="Q272" s="260"/>
      <c r="R272" s="260"/>
      <c r="S272" s="260"/>
      <c r="T272" s="260"/>
      <c r="U272" s="260"/>
      <c r="V272" s="260"/>
      <c r="W272" s="260"/>
      <c r="X272" s="260"/>
    </row>
    <row r="273" spans="1:24" s="328" customFormat="1" ht="15" hidden="1" customHeight="1" x14ac:dyDescent="0.25">
      <c r="A273" s="229"/>
      <c r="B273" s="86"/>
      <c r="C273" s="86"/>
      <c r="D273" s="84"/>
      <c r="E273" s="85"/>
      <c r="F273" s="85"/>
      <c r="G273" s="21"/>
      <c r="H273" s="32"/>
      <c r="I273" s="486">
        <f t="shared" si="29"/>
        <v>0</v>
      </c>
      <c r="J273" s="485"/>
      <c r="K273" s="260"/>
      <c r="L273" s="260"/>
      <c r="M273" s="260"/>
      <c r="N273" s="260"/>
      <c r="O273" s="260"/>
      <c r="P273" s="260"/>
      <c r="Q273" s="260"/>
      <c r="R273" s="260"/>
      <c r="S273" s="260"/>
      <c r="T273" s="260"/>
      <c r="U273" s="260"/>
      <c r="V273" s="260"/>
      <c r="W273" s="260"/>
      <c r="X273" s="260"/>
    </row>
    <row r="274" spans="1:24" s="328" customFormat="1" ht="15" hidden="1" customHeight="1" x14ac:dyDescent="0.25">
      <c r="A274" s="229"/>
      <c r="B274" s="86"/>
      <c r="C274" s="86"/>
      <c r="D274" s="84"/>
      <c r="E274" s="85"/>
      <c r="F274" s="85"/>
      <c r="G274" s="21"/>
      <c r="H274" s="32"/>
      <c r="I274" s="486">
        <f t="shared" si="29"/>
        <v>0</v>
      </c>
      <c r="J274" s="485"/>
      <c r="K274" s="260"/>
      <c r="L274" s="260"/>
      <c r="M274" s="260"/>
      <c r="N274" s="260"/>
      <c r="O274" s="260"/>
      <c r="P274" s="260"/>
      <c r="Q274" s="260"/>
      <c r="R274" s="260"/>
      <c r="S274" s="260"/>
      <c r="T274" s="260"/>
      <c r="U274" s="260"/>
      <c r="V274" s="260"/>
      <c r="W274" s="260"/>
      <c r="X274" s="260"/>
    </row>
    <row r="275" spans="1:24" s="328" customFormat="1" ht="15" hidden="1" customHeight="1" x14ac:dyDescent="0.25">
      <c r="A275" s="231"/>
      <c r="B275" s="115"/>
      <c r="C275" s="115"/>
      <c r="D275" s="115"/>
      <c r="E275" s="495" t="s">
        <v>59</v>
      </c>
      <c r="F275" s="482"/>
      <c r="G275" s="482"/>
      <c r="H275" s="482"/>
      <c r="I275" s="496">
        <f>SUM(I270:J274)</f>
        <v>0</v>
      </c>
      <c r="J275" s="485"/>
      <c r="K275" s="260"/>
      <c r="L275" s="260"/>
      <c r="M275" s="260"/>
      <c r="N275" s="260"/>
      <c r="O275" s="260"/>
      <c r="P275" s="260"/>
      <c r="Q275" s="260"/>
      <c r="R275" s="260"/>
      <c r="S275" s="260"/>
      <c r="T275" s="260"/>
      <c r="U275" s="260"/>
      <c r="V275" s="260"/>
      <c r="W275" s="260"/>
      <c r="X275" s="260"/>
    </row>
    <row r="276" spans="1:24" s="328" customFormat="1" ht="15" hidden="1" customHeight="1" x14ac:dyDescent="0.25">
      <c r="A276" s="238"/>
      <c r="B276" s="239"/>
      <c r="C276" s="239"/>
      <c r="D276" s="240"/>
      <c r="E276" s="239"/>
      <c r="F276" s="239"/>
      <c r="G276" s="241"/>
      <c r="H276" s="242"/>
      <c r="I276" s="243"/>
      <c r="J276" s="244"/>
      <c r="K276" s="260"/>
      <c r="L276" s="260"/>
      <c r="M276" s="260"/>
      <c r="N276" s="260"/>
      <c r="O276" s="260"/>
      <c r="P276" s="260"/>
      <c r="Q276" s="260"/>
      <c r="R276" s="260"/>
      <c r="S276" s="260"/>
      <c r="T276" s="260"/>
      <c r="U276" s="260"/>
      <c r="V276" s="260"/>
      <c r="W276" s="260"/>
      <c r="X276" s="260"/>
    </row>
    <row r="277" spans="1:24" s="328" customFormat="1" ht="15" customHeight="1" x14ac:dyDescent="0.25">
      <c r="A277" s="481" t="s">
        <v>60</v>
      </c>
      <c r="B277" s="482"/>
      <c r="C277" s="482"/>
      <c r="D277" s="483"/>
      <c r="E277" s="16" t="s">
        <v>41</v>
      </c>
      <c r="F277" s="16" t="s">
        <v>42</v>
      </c>
      <c r="G277" s="15" t="s">
        <v>54</v>
      </c>
      <c r="H277" s="17" t="s">
        <v>44</v>
      </c>
      <c r="I277" s="484" t="s">
        <v>58</v>
      </c>
      <c r="J277" s="485"/>
      <c r="K277" s="260"/>
      <c r="L277" s="260"/>
      <c r="M277" s="260"/>
      <c r="N277" s="260"/>
      <c r="O277" s="260"/>
      <c r="P277" s="260"/>
      <c r="Q277" s="260"/>
      <c r="R277" s="260"/>
      <c r="S277" s="260"/>
      <c r="T277" s="260"/>
      <c r="U277" s="260"/>
      <c r="V277" s="260"/>
      <c r="W277" s="260"/>
      <c r="X277" s="260"/>
    </row>
    <row r="278" spans="1:24" s="328" customFormat="1" ht="15" customHeight="1" x14ac:dyDescent="0.25">
      <c r="A278" s="325" t="s">
        <v>443</v>
      </c>
      <c r="B278" s="398">
        <v>34637</v>
      </c>
      <c r="C278" s="397" t="s">
        <v>55</v>
      </c>
      <c r="D278" s="144" t="s">
        <v>439</v>
      </c>
      <c r="E278" s="19" t="s">
        <v>78</v>
      </c>
      <c r="F278" s="85" t="s">
        <v>442</v>
      </c>
      <c r="G278" s="21">
        <v>1</v>
      </c>
      <c r="H278" s="22"/>
      <c r="I278" s="486">
        <f t="shared" ref="I278:I284" si="30">TRUNC(G278*H278,2)</f>
        <v>0</v>
      </c>
      <c r="J278" s="485"/>
      <c r="K278" s="260"/>
      <c r="L278" s="260"/>
      <c r="M278" s="260"/>
      <c r="N278" s="260"/>
      <c r="O278" s="260"/>
      <c r="P278" s="260"/>
      <c r="Q278" s="260"/>
      <c r="R278" s="260"/>
      <c r="S278" s="260"/>
      <c r="T278" s="260"/>
      <c r="U278" s="260"/>
      <c r="V278" s="260"/>
      <c r="W278" s="260"/>
      <c r="X278" s="260"/>
    </row>
    <row r="279" spans="1:24" s="328" customFormat="1" ht="47.25" x14ac:dyDescent="0.25">
      <c r="A279" s="325" t="s">
        <v>445</v>
      </c>
      <c r="B279" s="86" t="s">
        <v>458</v>
      </c>
      <c r="C279" s="397" t="s">
        <v>55</v>
      </c>
      <c r="D279" s="84" t="s">
        <v>459</v>
      </c>
      <c r="E279" s="19" t="s">
        <v>78</v>
      </c>
      <c r="F279" s="85" t="s">
        <v>442</v>
      </c>
      <c r="G279" s="21">
        <v>3</v>
      </c>
      <c r="H279" s="22"/>
      <c r="I279" s="486">
        <f t="shared" si="30"/>
        <v>0</v>
      </c>
      <c r="J279" s="485"/>
      <c r="K279" s="260"/>
      <c r="L279" s="260"/>
      <c r="M279" s="260"/>
      <c r="N279" s="260"/>
      <c r="O279" s="260"/>
      <c r="P279" s="260"/>
      <c r="Q279" s="260"/>
      <c r="R279" s="260"/>
      <c r="S279" s="260"/>
      <c r="T279" s="260"/>
      <c r="U279" s="260"/>
      <c r="V279" s="260"/>
      <c r="W279" s="260"/>
      <c r="X279" s="260"/>
    </row>
    <row r="280" spans="1:24" s="328" customFormat="1" ht="47.25" x14ac:dyDescent="0.25">
      <c r="A280" s="325" t="s">
        <v>444</v>
      </c>
      <c r="B280" s="86" t="s">
        <v>460</v>
      </c>
      <c r="C280" s="397" t="s">
        <v>55</v>
      </c>
      <c r="D280" s="84" t="s">
        <v>461</v>
      </c>
      <c r="E280" s="19" t="s">
        <v>78</v>
      </c>
      <c r="F280" s="85" t="s">
        <v>442</v>
      </c>
      <c r="G280" s="21">
        <v>1</v>
      </c>
      <c r="H280" s="22"/>
      <c r="I280" s="486">
        <f t="shared" si="30"/>
        <v>0</v>
      </c>
      <c r="J280" s="485"/>
      <c r="K280" s="260"/>
      <c r="L280" s="260"/>
      <c r="M280" s="260"/>
      <c r="N280" s="260"/>
      <c r="O280" s="260"/>
      <c r="P280" s="260"/>
      <c r="Q280" s="260"/>
      <c r="R280" s="260"/>
      <c r="S280" s="260"/>
      <c r="T280" s="260"/>
      <c r="U280" s="260"/>
      <c r="V280" s="260"/>
      <c r="W280" s="260"/>
      <c r="X280" s="260"/>
    </row>
    <row r="281" spans="1:24" s="328" customFormat="1" ht="47.25" x14ac:dyDescent="0.25">
      <c r="A281" s="325" t="s">
        <v>446</v>
      </c>
      <c r="B281" s="86" t="s">
        <v>462</v>
      </c>
      <c r="C281" s="397" t="s">
        <v>55</v>
      </c>
      <c r="D281" s="84" t="s">
        <v>463</v>
      </c>
      <c r="E281" s="19" t="s">
        <v>78</v>
      </c>
      <c r="F281" s="85" t="s">
        <v>28</v>
      </c>
      <c r="G281" s="21">
        <v>10</v>
      </c>
      <c r="H281" s="22"/>
      <c r="I281" s="486">
        <f t="shared" ref="I281" si="31">TRUNC(G281*H281,2)</f>
        <v>0</v>
      </c>
      <c r="J281" s="485"/>
      <c r="K281" s="260"/>
      <c r="L281" s="260"/>
      <c r="M281" s="260"/>
      <c r="N281" s="260"/>
      <c r="O281" s="260"/>
      <c r="P281" s="260"/>
      <c r="Q281" s="260"/>
      <c r="R281" s="260"/>
      <c r="S281" s="260"/>
      <c r="T281" s="260"/>
      <c r="U281" s="260"/>
      <c r="V281" s="260"/>
      <c r="W281" s="260"/>
      <c r="X281" s="260"/>
    </row>
    <row r="282" spans="1:24" s="328" customFormat="1" ht="47.25" x14ac:dyDescent="0.25">
      <c r="A282" s="325" t="s">
        <v>447</v>
      </c>
      <c r="B282" s="86" t="s">
        <v>464</v>
      </c>
      <c r="C282" s="397" t="s">
        <v>55</v>
      </c>
      <c r="D282" s="84" t="s">
        <v>465</v>
      </c>
      <c r="E282" s="19" t="s">
        <v>78</v>
      </c>
      <c r="F282" s="85" t="s">
        <v>442</v>
      </c>
      <c r="G282" s="21">
        <v>2</v>
      </c>
      <c r="H282" s="22"/>
      <c r="I282" s="486">
        <f t="shared" ref="I282" si="32">TRUNC(G282*H282,2)</f>
        <v>0</v>
      </c>
      <c r="J282" s="485"/>
      <c r="K282" s="260"/>
      <c r="L282" s="260"/>
      <c r="M282" s="260"/>
      <c r="N282" s="260"/>
      <c r="O282" s="260"/>
      <c r="P282" s="260"/>
      <c r="Q282" s="260"/>
      <c r="R282" s="260"/>
      <c r="S282" s="260"/>
      <c r="T282" s="260"/>
      <c r="U282" s="260"/>
      <c r="V282" s="260"/>
      <c r="W282" s="260"/>
      <c r="X282" s="260"/>
    </row>
    <row r="283" spans="1:24" s="328" customFormat="1" ht="63" x14ac:dyDescent="0.25">
      <c r="A283" s="325" t="s">
        <v>448</v>
      </c>
      <c r="B283" s="86" t="s">
        <v>466</v>
      </c>
      <c r="C283" s="397" t="s">
        <v>55</v>
      </c>
      <c r="D283" s="84" t="s">
        <v>467</v>
      </c>
      <c r="E283" s="19" t="s">
        <v>78</v>
      </c>
      <c r="F283" s="85" t="s">
        <v>442</v>
      </c>
      <c r="G283" s="21">
        <v>1</v>
      </c>
      <c r="H283" s="32"/>
      <c r="I283" s="486">
        <f t="shared" si="30"/>
        <v>0</v>
      </c>
      <c r="J283" s="485"/>
      <c r="K283" s="260"/>
      <c r="L283" s="260"/>
      <c r="M283" s="260"/>
      <c r="N283" s="260"/>
      <c r="O283" s="260"/>
      <c r="P283" s="260"/>
      <c r="Q283" s="260"/>
      <c r="R283" s="260"/>
      <c r="S283" s="260"/>
      <c r="T283" s="260"/>
      <c r="U283" s="260"/>
      <c r="V283" s="260"/>
      <c r="W283" s="260"/>
      <c r="X283" s="260"/>
    </row>
    <row r="284" spans="1:24" s="328" customFormat="1" ht="31.5" x14ac:dyDescent="0.25">
      <c r="A284" s="325" t="s">
        <v>449</v>
      </c>
      <c r="B284" s="86" t="s">
        <v>468</v>
      </c>
      <c r="C284" s="397" t="s">
        <v>55</v>
      </c>
      <c r="D284" s="84" t="s">
        <v>469</v>
      </c>
      <c r="E284" s="19" t="s">
        <v>78</v>
      </c>
      <c r="F284" s="85" t="s">
        <v>442</v>
      </c>
      <c r="G284" s="21">
        <v>1</v>
      </c>
      <c r="H284" s="32"/>
      <c r="I284" s="486">
        <f t="shared" si="30"/>
        <v>0</v>
      </c>
      <c r="J284" s="485"/>
      <c r="K284" s="260"/>
      <c r="L284" s="260"/>
      <c r="M284" s="260"/>
      <c r="N284" s="260"/>
      <c r="O284" s="260"/>
      <c r="P284" s="260"/>
      <c r="Q284" s="260"/>
      <c r="R284" s="260"/>
      <c r="S284" s="260"/>
      <c r="T284" s="260"/>
      <c r="U284" s="260"/>
      <c r="V284" s="260"/>
      <c r="W284" s="260"/>
      <c r="X284" s="260"/>
    </row>
    <row r="285" spans="1:24" s="328" customFormat="1" ht="15" customHeight="1" x14ac:dyDescent="0.25">
      <c r="A285" s="231"/>
      <c r="B285" s="115"/>
      <c r="C285" s="115"/>
      <c r="D285" s="115"/>
      <c r="E285" s="495" t="s">
        <v>61</v>
      </c>
      <c r="F285" s="482"/>
      <c r="G285" s="482"/>
      <c r="H285" s="482"/>
      <c r="I285" s="496">
        <f>SUM(I278:J284)</f>
        <v>0</v>
      </c>
      <c r="J285" s="485"/>
      <c r="K285" s="260"/>
      <c r="L285" s="260"/>
      <c r="M285" s="260"/>
      <c r="N285" s="260"/>
      <c r="O285" s="260"/>
      <c r="P285" s="260"/>
      <c r="Q285" s="260"/>
      <c r="R285" s="260"/>
      <c r="S285" s="260"/>
      <c r="T285" s="260"/>
      <c r="U285" s="260"/>
      <c r="V285" s="260"/>
      <c r="W285" s="260"/>
      <c r="X285" s="260"/>
    </row>
    <row r="286" spans="1:24" s="328" customFormat="1" ht="15" customHeight="1" x14ac:dyDescent="0.25">
      <c r="A286" s="389"/>
      <c r="B286" s="390"/>
      <c r="C286" s="390"/>
      <c r="D286" s="390"/>
      <c r="E286" s="390"/>
      <c r="F286" s="391"/>
      <c r="G286" s="392"/>
      <c r="H286" s="390"/>
      <c r="I286" s="390"/>
      <c r="J286" s="393"/>
      <c r="K286" s="260"/>
      <c r="L286" s="260"/>
      <c r="M286" s="260"/>
      <c r="N286" s="260"/>
      <c r="O286" s="260"/>
      <c r="P286" s="260"/>
      <c r="Q286" s="260"/>
      <c r="R286" s="260"/>
      <c r="S286" s="260"/>
      <c r="T286" s="260"/>
      <c r="U286" s="260"/>
      <c r="V286" s="260"/>
      <c r="W286" s="260"/>
      <c r="X286" s="260"/>
    </row>
    <row r="287" spans="1:24" s="308" customFormat="1" ht="15" customHeight="1" x14ac:dyDescent="0.25">
      <c r="A287" s="165">
        <v>8</v>
      </c>
      <c r="B287" s="165" t="str">
        <f>'SINTÉTICA '!B33</f>
        <v>-</v>
      </c>
      <c r="C287" s="165" t="str">
        <f>'SINTÉTICA '!C33</f>
        <v>-</v>
      </c>
      <c r="D287" s="165" t="str">
        <f>'SINTÉTICA '!D62</f>
        <v>MOBILIÁRIO E ELETRODOMÉSTICOS</v>
      </c>
      <c r="E287" s="167"/>
      <c r="F287" s="167"/>
      <c r="G287" s="168"/>
      <c r="H287" s="167"/>
      <c r="I287" s="167"/>
      <c r="J287" s="169"/>
      <c r="K287" s="260"/>
      <c r="L287" s="260"/>
      <c r="M287" s="260"/>
      <c r="N287" s="260"/>
      <c r="O287" s="260"/>
      <c r="P287" s="260"/>
      <c r="Q287" s="260"/>
      <c r="R287" s="260"/>
      <c r="S287" s="260"/>
      <c r="T287" s="260"/>
      <c r="U287" s="260"/>
      <c r="V287" s="260"/>
      <c r="W287" s="260"/>
      <c r="X287" s="260"/>
    </row>
    <row r="288" spans="1:24" s="308" customFormat="1" ht="15" customHeight="1" thickBot="1" x14ac:dyDescent="0.3">
      <c r="A288" s="257" t="s">
        <v>37</v>
      </c>
      <c r="B288" s="162" t="s">
        <v>38</v>
      </c>
      <c r="C288" s="162" t="s">
        <v>39</v>
      </c>
      <c r="D288" s="162" t="s">
        <v>40</v>
      </c>
      <c r="E288" s="162" t="s">
        <v>41</v>
      </c>
      <c r="F288" s="162" t="s">
        <v>42</v>
      </c>
      <c r="G288" s="163" t="s">
        <v>46</v>
      </c>
      <c r="H288" s="164" t="s">
        <v>44</v>
      </c>
      <c r="I288" s="526" t="s">
        <v>45</v>
      </c>
      <c r="J288" s="527"/>
      <c r="K288" s="260"/>
      <c r="L288" s="260"/>
      <c r="M288" s="260"/>
      <c r="N288" s="260"/>
      <c r="O288" s="260"/>
      <c r="P288" s="260"/>
      <c r="Q288" s="260"/>
      <c r="R288" s="260"/>
      <c r="S288" s="260"/>
      <c r="T288" s="260"/>
      <c r="U288" s="260"/>
      <c r="V288" s="260"/>
      <c r="W288" s="260"/>
      <c r="X288" s="260"/>
    </row>
    <row r="289" spans="1:24" s="308" customFormat="1" ht="15" customHeight="1" x14ac:dyDescent="0.25">
      <c r="A289" s="264">
        <v>8.1</v>
      </c>
      <c r="B289" s="324" t="s">
        <v>424</v>
      </c>
      <c r="C289" s="107" t="s">
        <v>47</v>
      </c>
      <c r="D289" s="110" t="s">
        <v>402</v>
      </c>
      <c r="E289" s="108"/>
      <c r="F289" s="110" t="s">
        <v>22</v>
      </c>
      <c r="G289" s="109"/>
      <c r="H289" s="108"/>
      <c r="I289" s="475">
        <f>I293</f>
        <v>0</v>
      </c>
      <c r="J289" s="476"/>
      <c r="K289" s="260"/>
      <c r="L289" s="260"/>
      <c r="M289" s="260"/>
      <c r="N289" s="260"/>
      <c r="O289" s="260"/>
      <c r="P289" s="260"/>
      <c r="Q289" s="260"/>
      <c r="R289" s="260"/>
      <c r="S289" s="260"/>
      <c r="T289" s="260"/>
      <c r="U289" s="260"/>
      <c r="V289" s="260"/>
      <c r="W289" s="260"/>
      <c r="X289" s="260"/>
    </row>
    <row r="290" spans="1:24" s="308" customFormat="1" ht="15" customHeight="1" x14ac:dyDescent="0.25">
      <c r="A290" s="481" t="s">
        <v>60</v>
      </c>
      <c r="B290" s="482"/>
      <c r="C290" s="482"/>
      <c r="D290" s="483"/>
      <c r="E290" s="16" t="s">
        <v>41</v>
      </c>
      <c r="F290" s="16" t="s">
        <v>42</v>
      </c>
      <c r="G290" s="15" t="s">
        <v>54</v>
      </c>
      <c r="H290" s="17" t="s">
        <v>44</v>
      </c>
      <c r="I290" s="484" t="s">
        <v>58</v>
      </c>
      <c r="J290" s="485"/>
      <c r="K290" s="260"/>
      <c r="L290" s="260"/>
      <c r="M290" s="260"/>
      <c r="N290" s="260"/>
      <c r="O290" s="260"/>
      <c r="P290" s="260"/>
      <c r="Q290" s="260"/>
      <c r="R290" s="260"/>
      <c r="S290" s="260"/>
      <c r="T290" s="260"/>
      <c r="U290" s="260"/>
      <c r="V290" s="260"/>
      <c r="W290" s="260"/>
      <c r="X290" s="260"/>
    </row>
    <row r="291" spans="1:24" s="308" customFormat="1" ht="15" customHeight="1" x14ac:dyDescent="0.25">
      <c r="A291" s="325" t="s">
        <v>285</v>
      </c>
      <c r="B291" s="86" t="str">
        <f>COTAÇÃO!A10</f>
        <v>C6</v>
      </c>
      <c r="C291" s="86" t="s">
        <v>36</v>
      </c>
      <c r="D291" s="84" t="str">
        <f>COTAÇÃO!B10</f>
        <v>Geladeira 1 Porta 240 Litros Branca</v>
      </c>
      <c r="E291" s="19" t="s">
        <v>78</v>
      </c>
      <c r="F291" s="85" t="s">
        <v>22</v>
      </c>
      <c r="G291" s="21">
        <v>1</v>
      </c>
      <c r="H291" s="396"/>
      <c r="I291" s="486">
        <f t="shared" ref="I291" si="33">TRUNC(G291*H291,2)</f>
        <v>0</v>
      </c>
      <c r="J291" s="485"/>
      <c r="K291" s="260"/>
      <c r="L291" s="260"/>
      <c r="M291" s="260"/>
      <c r="N291" s="260"/>
      <c r="O291" s="260"/>
      <c r="P291" s="260"/>
      <c r="Q291" s="260"/>
      <c r="R291" s="260"/>
      <c r="S291" s="260"/>
      <c r="T291" s="260"/>
      <c r="U291" s="260"/>
      <c r="V291" s="260"/>
      <c r="W291" s="260"/>
      <c r="X291" s="260"/>
    </row>
    <row r="292" spans="1:24" s="308" customFormat="1" ht="15" customHeight="1" x14ac:dyDescent="0.25">
      <c r="A292" s="325" t="s">
        <v>286</v>
      </c>
      <c r="B292" s="86" t="str">
        <f>COTAÇÃO!A11</f>
        <v>C7</v>
      </c>
      <c r="C292" s="86" t="s">
        <v>36</v>
      </c>
      <c r="D292" s="84" t="str">
        <f>COTAÇÃO!B11</f>
        <v>Fogão 4 Bocas</v>
      </c>
      <c r="E292" s="19" t="s">
        <v>78</v>
      </c>
      <c r="F292" s="85" t="s">
        <v>22</v>
      </c>
      <c r="G292" s="21">
        <v>1</v>
      </c>
      <c r="H292" s="396"/>
      <c r="I292" s="486">
        <f t="shared" ref="I292" si="34">TRUNC(G292*H292,2)</f>
        <v>0</v>
      </c>
      <c r="J292" s="485"/>
      <c r="K292" s="260"/>
      <c r="L292" s="260"/>
      <c r="M292" s="260"/>
      <c r="N292" s="260"/>
      <c r="O292" s="260"/>
      <c r="P292" s="260"/>
      <c r="Q292" s="260"/>
      <c r="R292" s="260"/>
      <c r="S292" s="260"/>
      <c r="T292" s="260"/>
      <c r="U292" s="260"/>
      <c r="V292" s="260"/>
      <c r="W292" s="260"/>
      <c r="X292" s="260"/>
    </row>
    <row r="293" spans="1:24" s="308" customFormat="1" ht="15" customHeight="1" x14ac:dyDescent="0.25">
      <c r="A293" s="231"/>
      <c r="B293" s="115"/>
      <c r="C293" s="115"/>
      <c r="D293" s="115"/>
      <c r="E293" s="495" t="s">
        <v>61</v>
      </c>
      <c r="F293" s="482"/>
      <c r="G293" s="482"/>
      <c r="H293" s="482"/>
      <c r="I293" s="496">
        <f>SUM(I291:J292)</f>
        <v>0</v>
      </c>
      <c r="J293" s="485"/>
      <c r="K293" s="260"/>
      <c r="L293" s="260"/>
      <c r="M293" s="260"/>
      <c r="N293" s="260"/>
      <c r="O293" s="260"/>
      <c r="P293" s="260"/>
      <c r="Q293" s="260"/>
      <c r="R293" s="260"/>
      <c r="S293" s="260"/>
      <c r="T293" s="260"/>
      <c r="U293" s="260"/>
      <c r="V293" s="260"/>
      <c r="W293" s="260"/>
      <c r="X293" s="260"/>
    </row>
    <row r="294" spans="1:24" ht="15.75" customHeight="1" x14ac:dyDescent="0.25">
      <c r="A294" s="254"/>
      <c r="B294" s="260"/>
      <c r="C294" s="260"/>
      <c r="D294" s="268"/>
      <c r="E294" s="260"/>
      <c r="F294" s="171"/>
      <c r="G294" s="170"/>
      <c r="H294" s="171"/>
      <c r="I294" s="261"/>
      <c r="J294" s="26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s="155" customFormat="1" ht="15" customHeight="1" x14ac:dyDescent="0.25">
      <c r="A295" s="165">
        <f>'SINTÉTICA '!A65</f>
        <v>9</v>
      </c>
      <c r="B295" s="166" t="str">
        <f>'SINTÉTICA '!B65</f>
        <v>-</v>
      </c>
      <c r="C295" s="166" t="str">
        <f>'SINTÉTICA '!C65</f>
        <v>-</v>
      </c>
      <c r="D295" s="166" t="str">
        <f>'SINTÉTICA '!D65</f>
        <v>SERVIÇOS COMPLEMENTARES</v>
      </c>
      <c r="E295" s="167"/>
      <c r="F295" s="167"/>
      <c r="G295" s="168"/>
      <c r="H295" s="167"/>
      <c r="I295" s="167"/>
      <c r="J295" s="169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s="155" customFormat="1" ht="26.25" customHeight="1" thickBot="1" x14ac:dyDescent="0.3">
      <c r="A296" s="257" t="s">
        <v>37</v>
      </c>
      <c r="B296" s="162" t="s">
        <v>38</v>
      </c>
      <c r="C296" s="162" t="s">
        <v>39</v>
      </c>
      <c r="D296" s="162" t="s">
        <v>40</v>
      </c>
      <c r="E296" s="162" t="s">
        <v>41</v>
      </c>
      <c r="F296" s="162" t="s">
        <v>42</v>
      </c>
      <c r="G296" s="163" t="s">
        <v>46</v>
      </c>
      <c r="H296" s="164" t="s">
        <v>44</v>
      </c>
      <c r="I296" s="526" t="s">
        <v>45</v>
      </c>
      <c r="J296" s="527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s="155" customFormat="1" ht="15" customHeight="1" x14ac:dyDescent="0.25">
      <c r="A297" s="264">
        <v>9.1</v>
      </c>
      <c r="B297" s="106" t="str">
        <f>CONCATENATE("CPU ",A297)</f>
        <v>CPU 9,1</v>
      </c>
      <c r="C297" s="107" t="s">
        <v>47</v>
      </c>
      <c r="D297" s="110" t="s">
        <v>237</v>
      </c>
      <c r="E297" s="108"/>
      <c r="F297" s="110" t="s">
        <v>22</v>
      </c>
      <c r="G297" s="109"/>
      <c r="H297" s="108"/>
      <c r="I297" s="475">
        <f>I344</f>
        <v>0</v>
      </c>
      <c r="J297" s="476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s="155" customFormat="1" ht="15" customHeight="1" x14ac:dyDescent="0.2">
      <c r="A298" s="530" t="s">
        <v>48</v>
      </c>
      <c r="B298" s="531"/>
      <c r="C298" s="531"/>
      <c r="D298" s="532"/>
      <c r="E298" s="533" t="s">
        <v>49</v>
      </c>
      <c r="F298" s="483"/>
      <c r="G298" s="15"/>
      <c r="H298" s="533" t="s">
        <v>50</v>
      </c>
      <c r="I298" s="483"/>
      <c r="J298" s="228" t="s">
        <v>51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s="155" customFormat="1" ht="15" customHeight="1" x14ac:dyDescent="0.2">
      <c r="A299" s="514"/>
      <c r="B299" s="515"/>
      <c r="C299" s="515"/>
      <c r="D299" s="494"/>
      <c r="E299" s="16" t="s">
        <v>52</v>
      </c>
      <c r="F299" s="16" t="s">
        <v>53</v>
      </c>
      <c r="G299" s="15" t="s">
        <v>54</v>
      </c>
      <c r="H299" s="16" t="s">
        <v>52</v>
      </c>
      <c r="I299" s="17" t="s">
        <v>53</v>
      </c>
      <c r="J299" s="228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s="155" customFormat="1" ht="15" customHeight="1" x14ac:dyDescent="0.2">
      <c r="A300" s="229" t="s">
        <v>425</v>
      </c>
      <c r="B300" s="156" t="s">
        <v>239</v>
      </c>
      <c r="C300" s="85" t="s">
        <v>14</v>
      </c>
      <c r="D300" s="84" t="s">
        <v>238</v>
      </c>
      <c r="E300" s="21">
        <f>2/3</f>
        <v>0.66666666666666663</v>
      </c>
      <c r="F300" s="21">
        <f>1-E300</f>
        <v>0.33333333333333337</v>
      </c>
      <c r="G300" s="21">
        <v>6</v>
      </c>
      <c r="H300" s="21"/>
      <c r="I300" s="21"/>
      <c r="J300" s="230">
        <f t="shared" ref="J300:J302" si="35">TRUNC(((E300*H300)+(F300*I300))*G300,2)</f>
        <v>0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s="155" customFormat="1" ht="15" customHeight="1" x14ac:dyDescent="0.2">
      <c r="A301" s="229" t="s">
        <v>426</v>
      </c>
      <c r="B301" s="156" t="s">
        <v>245</v>
      </c>
      <c r="C301" s="85" t="s">
        <v>14</v>
      </c>
      <c r="D301" s="84" t="s">
        <v>244</v>
      </c>
      <c r="E301" s="21">
        <f>2.5/4</f>
        <v>0.625</v>
      </c>
      <c r="F301" s="21">
        <f t="shared" ref="F301:F302" si="36">1-E301</f>
        <v>0.375</v>
      </c>
      <c r="G301" s="21">
        <f>G300</f>
        <v>6</v>
      </c>
      <c r="H301" s="21"/>
      <c r="I301" s="21"/>
      <c r="J301" s="230">
        <f t="shared" si="35"/>
        <v>0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s="155" customFormat="1" ht="15" customHeight="1" x14ac:dyDescent="0.2">
      <c r="A302" s="229" t="s">
        <v>427</v>
      </c>
      <c r="B302" s="156" t="s">
        <v>246</v>
      </c>
      <c r="C302" s="85" t="s">
        <v>14</v>
      </c>
      <c r="D302" s="20" t="s">
        <v>247</v>
      </c>
      <c r="E302" s="21">
        <f>E301</f>
        <v>0.625</v>
      </c>
      <c r="F302" s="21">
        <f t="shared" si="36"/>
        <v>0.375</v>
      </c>
      <c r="G302" s="21">
        <f>G300</f>
        <v>6</v>
      </c>
      <c r="H302" s="21"/>
      <c r="I302" s="21"/>
      <c r="J302" s="230">
        <f t="shared" si="35"/>
        <v>0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s="155" customFormat="1" ht="15" customHeight="1" x14ac:dyDescent="0.2">
      <c r="A303" s="231"/>
      <c r="B303" s="115"/>
      <c r="C303" s="115"/>
      <c r="D303" s="115"/>
      <c r="E303" s="495" t="s">
        <v>56</v>
      </c>
      <c r="F303" s="482"/>
      <c r="G303" s="482"/>
      <c r="H303" s="482"/>
      <c r="I303" s="482"/>
      <c r="J303" s="232">
        <f>SUM(J299:J302)</f>
        <v>0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s="155" customFormat="1" ht="15" customHeight="1" x14ac:dyDescent="0.2">
      <c r="A304" s="233"/>
      <c r="B304" s="234"/>
      <c r="C304" s="234"/>
      <c r="D304" s="234"/>
      <c r="E304" s="234"/>
      <c r="F304" s="234"/>
      <c r="G304" s="235"/>
      <c r="H304" s="234"/>
      <c r="I304" s="234"/>
      <c r="J304" s="236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s="155" customFormat="1" ht="15" customHeight="1" x14ac:dyDescent="0.2">
      <c r="A305" s="481" t="s">
        <v>57</v>
      </c>
      <c r="B305" s="482"/>
      <c r="C305" s="482"/>
      <c r="D305" s="483"/>
      <c r="E305" s="16" t="s">
        <v>41</v>
      </c>
      <c r="F305" s="16" t="s">
        <v>42</v>
      </c>
      <c r="G305" s="15" t="s">
        <v>54</v>
      </c>
      <c r="H305" s="17" t="s">
        <v>44</v>
      </c>
      <c r="I305" s="484" t="s">
        <v>58</v>
      </c>
      <c r="J305" s="485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s="155" customFormat="1" ht="15" customHeight="1" x14ac:dyDescent="0.25">
      <c r="A306" s="229" t="s">
        <v>428</v>
      </c>
      <c r="B306" s="86">
        <v>101429</v>
      </c>
      <c r="C306" s="86" t="s">
        <v>55</v>
      </c>
      <c r="D306" s="84" t="s">
        <v>248</v>
      </c>
      <c r="E306" s="85" t="s">
        <v>69</v>
      </c>
      <c r="F306" s="85" t="s">
        <v>17</v>
      </c>
      <c r="G306" s="21">
        <f>G300/(22*8)</f>
        <v>3.4090909090909088E-2</v>
      </c>
      <c r="H306" s="32"/>
      <c r="I306" s="486">
        <f t="shared" ref="I306:I309" si="37">TRUNC(G306*H306,2)</f>
        <v>0</v>
      </c>
      <c r="J306" s="485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s="155" customFormat="1" ht="15" customHeight="1" x14ac:dyDescent="0.25">
      <c r="A307" s="229" t="s">
        <v>429</v>
      </c>
      <c r="B307" s="86" t="s">
        <v>72</v>
      </c>
      <c r="C307" s="86" t="s">
        <v>14</v>
      </c>
      <c r="D307" s="84" t="s">
        <v>73</v>
      </c>
      <c r="E307" s="85" t="s">
        <v>69</v>
      </c>
      <c r="F307" s="85" t="s">
        <v>17</v>
      </c>
      <c r="G307" s="21">
        <f>2/22</f>
        <v>9.0909090909090912E-2</v>
      </c>
      <c r="H307" s="32"/>
      <c r="I307" s="486">
        <f t="shared" si="37"/>
        <v>0</v>
      </c>
      <c r="J307" s="485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s="155" customFormat="1" ht="15" customHeight="1" x14ac:dyDescent="0.2">
      <c r="A308" s="229" t="s">
        <v>430</v>
      </c>
      <c r="B308" s="86" t="s">
        <v>81</v>
      </c>
      <c r="C308" s="86" t="s">
        <v>14</v>
      </c>
      <c r="D308" s="84" t="s">
        <v>82</v>
      </c>
      <c r="E308" s="85" t="s">
        <v>69</v>
      </c>
      <c r="F308" s="85" t="s">
        <v>83</v>
      </c>
      <c r="G308" s="21">
        <f>G309</f>
        <v>3.75</v>
      </c>
      <c r="H308" s="32"/>
      <c r="I308" s="486">
        <f t="shared" ref="I308" si="38">TRUNC(G308*H308,2)</f>
        <v>0</v>
      </c>
      <c r="J308" s="485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s="155" customFormat="1" ht="15" customHeight="1" x14ac:dyDescent="0.2">
      <c r="A309" s="229" t="s">
        <v>431</v>
      </c>
      <c r="B309" s="86" t="s">
        <v>242</v>
      </c>
      <c r="C309" s="86" t="s">
        <v>14</v>
      </c>
      <c r="D309" s="84" t="s">
        <v>243</v>
      </c>
      <c r="E309" s="85" t="s">
        <v>69</v>
      </c>
      <c r="F309" s="85" t="s">
        <v>83</v>
      </c>
      <c r="G309" s="21">
        <f>E302*G302</f>
        <v>3.75</v>
      </c>
      <c r="H309" s="32"/>
      <c r="I309" s="486">
        <f t="shared" si="37"/>
        <v>0</v>
      </c>
      <c r="J309" s="485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s="155" customFormat="1" ht="15" customHeight="1" x14ac:dyDescent="0.2">
      <c r="A310" s="231"/>
      <c r="B310" s="115"/>
      <c r="C310" s="115"/>
      <c r="D310" s="115"/>
      <c r="E310" s="495" t="s">
        <v>59</v>
      </c>
      <c r="F310" s="482"/>
      <c r="G310" s="482"/>
      <c r="H310" s="482"/>
      <c r="I310" s="496">
        <f>SUM(I305:J309)</f>
        <v>0</v>
      </c>
      <c r="J310" s="485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s="155" customFormat="1" ht="15" customHeight="1" x14ac:dyDescent="0.2">
      <c r="A311" s="238"/>
      <c r="B311" s="239"/>
      <c r="C311" s="239"/>
      <c r="D311" s="240"/>
      <c r="E311" s="239"/>
      <c r="F311" s="239"/>
      <c r="G311" s="241"/>
      <c r="H311" s="242"/>
      <c r="I311" s="243"/>
      <c r="J311" s="244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s="155" customFormat="1" ht="15" customHeight="1" x14ac:dyDescent="0.2">
      <c r="A312" s="481" t="s">
        <v>60</v>
      </c>
      <c r="B312" s="482"/>
      <c r="C312" s="482"/>
      <c r="D312" s="483"/>
      <c r="E312" s="16" t="s">
        <v>41</v>
      </c>
      <c r="F312" s="16" t="s">
        <v>42</v>
      </c>
      <c r="G312" s="15" t="s">
        <v>54</v>
      </c>
      <c r="H312" s="17" t="s">
        <v>44</v>
      </c>
      <c r="I312" s="484" t="s">
        <v>58</v>
      </c>
      <c r="J312" s="485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s="155" customFormat="1" ht="15" customHeight="1" x14ac:dyDescent="0.25">
      <c r="A313" s="229" t="s">
        <v>432</v>
      </c>
      <c r="B313" s="86" t="s">
        <v>241</v>
      </c>
      <c r="C313" s="86" t="s">
        <v>14</v>
      </c>
      <c r="D313" s="84" t="s">
        <v>240</v>
      </c>
      <c r="E313" s="19"/>
      <c r="F313" s="85" t="s">
        <v>19</v>
      </c>
      <c r="G313" s="21">
        <f>0.6*5</f>
        <v>3</v>
      </c>
      <c r="H313" s="32"/>
      <c r="I313" s="486">
        <f t="shared" ref="I313:I314" si="39">TRUNC(G313*H313,2)</f>
        <v>0</v>
      </c>
      <c r="J313" s="485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s="155" customFormat="1" ht="15.75" hidden="1" customHeight="1" x14ac:dyDescent="0.2">
      <c r="A314" s="229"/>
      <c r="B314" s="18"/>
      <c r="C314" s="18"/>
      <c r="D314" s="20"/>
      <c r="E314" s="19"/>
      <c r="F314" s="19"/>
      <c r="G314" s="21"/>
      <c r="H314" s="32"/>
      <c r="I314" s="486">
        <f t="shared" si="39"/>
        <v>0</v>
      </c>
      <c r="J314" s="485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s="155" customFormat="1" ht="15" customHeight="1" x14ac:dyDescent="0.2">
      <c r="A315" s="231"/>
      <c r="B315" s="115"/>
      <c r="C315" s="115"/>
      <c r="D315" s="115"/>
      <c r="E315" s="495" t="s">
        <v>61</v>
      </c>
      <c r="F315" s="482"/>
      <c r="G315" s="482"/>
      <c r="H315" s="482"/>
      <c r="I315" s="496">
        <f>SUM(I312:J314)</f>
        <v>0</v>
      </c>
      <c r="J315" s="485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s="155" customFormat="1" ht="15" customHeight="1" x14ac:dyDescent="0.2">
      <c r="A316" s="238"/>
      <c r="B316" s="239"/>
      <c r="C316" s="239"/>
      <c r="D316" s="240"/>
      <c r="E316" s="239"/>
      <c r="F316" s="239"/>
      <c r="G316" s="241"/>
      <c r="H316" s="242"/>
      <c r="I316" s="243"/>
      <c r="J316" s="24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s="155" customFormat="1" ht="15" customHeight="1" x14ac:dyDescent="0.25">
      <c r="A317" s="481" t="s">
        <v>62</v>
      </c>
      <c r="B317" s="482"/>
      <c r="C317" s="482"/>
      <c r="D317" s="483"/>
      <c r="E317" s="16" t="s">
        <v>41</v>
      </c>
      <c r="F317" s="16" t="s">
        <v>42</v>
      </c>
      <c r="G317" s="15" t="s">
        <v>54</v>
      </c>
      <c r="H317" s="17" t="s">
        <v>44</v>
      </c>
      <c r="I317" s="484" t="s">
        <v>58</v>
      </c>
      <c r="J317" s="485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s="155" customFormat="1" ht="15" customHeight="1" x14ac:dyDescent="0.2">
      <c r="A318" s="229" t="s">
        <v>433</v>
      </c>
      <c r="B318" s="19">
        <v>1408173</v>
      </c>
      <c r="C318" s="85" t="s">
        <v>14</v>
      </c>
      <c r="D318" s="84" t="s">
        <v>79</v>
      </c>
      <c r="E318" s="19"/>
      <c r="F318" s="85" t="s">
        <v>80</v>
      </c>
      <c r="G318" s="21">
        <f>TRUNC(2*16*PI()*19*3/10^2,3)</f>
        <v>57.302</v>
      </c>
      <c r="H318" s="32"/>
      <c r="I318" s="486">
        <f t="shared" ref="I318:I330" si="40">TRUNC(G318*H318,2)</f>
        <v>0</v>
      </c>
      <c r="J318" s="485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s="155" customFormat="1" ht="15.75" hidden="1" customHeight="1" x14ac:dyDescent="0.2">
      <c r="A319" s="263"/>
      <c r="B319" s="18"/>
      <c r="C319" s="19"/>
      <c r="D319" s="20"/>
      <c r="E319" s="19"/>
      <c r="F319" s="85"/>
      <c r="G319" s="24">
        <v>0</v>
      </c>
      <c r="H319" s="32">
        <v>0</v>
      </c>
      <c r="I319" s="486">
        <f t="shared" si="40"/>
        <v>0</v>
      </c>
      <c r="J319" s="485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s="155" customFormat="1" ht="15.75" hidden="1" customHeight="1" x14ac:dyDescent="0.2">
      <c r="A320" s="263"/>
      <c r="B320" s="18"/>
      <c r="C320" s="19"/>
      <c r="D320" s="20"/>
      <c r="E320" s="19"/>
      <c r="F320" s="19"/>
      <c r="G320" s="24">
        <f t="shared" ref="G320:G330" si="41">TRUNC(0,6)</f>
        <v>0</v>
      </c>
      <c r="H320" s="32">
        <v>0</v>
      </c>
      <c r="I320" s="486">
        <f t="shared" si="40"/>
        <v>0</v>
      </c>
      <c r="J320" s="485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s="155" customFormat="1" ht="15.75" hidden="1" customHeight="1" x14ac:dyDescent="0.2">
      <c r="A321" s="263"/>
      <c r="B321" s="18"/>
      <c r="C321" s="19"/>
      <c r="D321" s="20"/>
      <c r="E321" s="19"/>
      <c r="F321" s="19"/>
      <c r="G321" s="24">
        <f t="shared" si="41"/>
        <v>0</v>
      </c>
      <c r="H321" s="32">
        <v>0</v>
      </c>
      <c r="I321" s="486">
        <f t="shared" si="40"/>
        <v>0</v>
      </c>
      <c r="J321" s="485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s="155" customFormat="1" ht="15.75" hidden="1" customHeight="1" x14ac:dyDescent="0.2">
      <c r="A322" s="263"/>
      <c r="B322" s="18"/>
      <c r="C322" s="19"/>
      <c r="D322" s="20"/>
      <c r="E322" s="19"/>
      <c r="F322" s="19"/>
      <c r="G322" s="24">
        <f t="shared" si="41"/>
        <v>0</v>
      </c>
      <c r="H322" s="32">
        <v>0</v>
      </c>
      <c r="I322" s="486">
        <f t="shared" si="40"/>
        <v>0</v>
      </c>
      <c r="J322" s="485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s="155" customFormat="1" ht="15.75" hidden="1" customHeight="1" x14ac:dyDescent="0.2">
      <c r="A323" s="263"/>
      <c r="B323" s="18"/>
      <c r="C323" s="18"/>
      <c r="D323" s="20"/>
      <c r="E323" s="19"/>
      <c r="F323" s="19"/>
      <c r="G323" s="24">
        <f t="shared" si="41"/>
        <v>0</v>
      </c>
      <c r="H323" s="32">
        <v>0</v>
      </c>
      <c r="I323" s="486">
        <f t="shared" si="40"/>
        <v>0</v>
      </c>
      <c r="J323" s="485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s="155" customFormat="1" ht="15.75" hidden="1" customHeight="1" x14ac:dyDescent="0.2">
      <c r="A324" s="263"/>
      <c r="B324" s="18"/>
      <c r="C324" s="18"/>
      <c r="D324" s="20"/>
      <c r="E324" s="19"/>
      <c r="F324" s="19"/>
      <c r="G324" s="24">
        <f t="shared" si="41"/>
        <v>0</v>
      </c>
      <c r="H324" s="32">
        <v>0</v>
      </c>
      <c r="I324" s="486">
        <f t="shared" si="40"/>
        <v>0</v>
      </c>
      <c r="J324" s="485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s="155" customFormat="1" ht="15.75" hidden="1" customHeight="1" x14ac:dyDescent="0.2">
      <c r="A325" s="263"/>
      <c r="B325" s="18"/>
      <c r="C325" s="18"/>
      <c r="D325" s="20"/>
      <c r="E325" s="19"/>
      <c r="F325" s="19"/>
      <c r="G325" s="24">
        <f t="shared" si="41"/>
        <v>0</v>
      </c>
      <c r="H325" s="32">
        <v>0</v>
      </c>
      <c r="I325" s="486">
        <f t="shared" si="40"/>
        <v>0</v>
      </c>
      <c r="J325" s="485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s="155" customFormat="1" ht="15.75" hidden="1" customHeight="1" x14ac:dyDescent="0.2">
      <c r="A326" s="263"/>
      <c r="B326" s="18"/>
      <c r="C326" s="18"/>
      <c r="D326" s="20"/>
      <c r="E326" s="19"/>
      <c r="F326" s="19"/>
      <c r="G326" s="24">
        <f t="shared" si="41"/>
        <v>0</v>
      </c>
      <c r="H326" s="32">
        <v>0</v>
      </c>
      <c r="I326" s="486">
        <f t="shared" si="40"/>
        <v>0</v>
      </c>
      <c r="J326" s="485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s="155" customFormat="1" ht="15.75" hidden="1" customHeight="1" x14ac:dyDescent="0.2">
      <c r="A327" s="263"/>
      <c r="B327" s="18"/>
      <c r="C327" s="18"/>
      <c r="D327" s="20"/>
      <c r="E327" s="19"/>
      <c r="F327" s="19"/>
      <c r="G327" s="24">
        <f t="shared" si="41"/>
        <v>0</v>
      </c>
      <c r="H327" s="32">
        <v>0</v>
      </c>
      <c r="I327" s="486">
        <f t="shared" si="40"/>
        <v>0</v>
      </c>
      <c r="J327" s="485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s="155" customFormat="1" ht="15.75" hidden="1" customHeight="1" x14ac:dyDescent="0.2">
      <c r="A328" s="263"/>
      <c r="B328" s="18"/>
      <c r="C328" s="18"/>
      <c r="D328" s="20"/>
      <c r="E328" s="19"/>
      <c r="F328" s="19"/>
      <c r="G328" s="24">
        <f t="shared" si="41"/>
        <v>0</v>
      </c>
      <c r="H328" s="32">
        <v>0</v>
      </c>
      <c r="I328" s="486">
        <f t="shared" si="40"/>
        <v>0</v>
      </c>
      <c r="J328" s="485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s="155" customFormat="1" ht="15.75" hidden="1" customHeight="1" x14ac:dyDescent="0.2">
      <c r="A329" s="263"/>
      <c r="B329" s="18"/>
      <c r="C329" s="18"/>
      <c r="D329" s="20"/>
      <c r="E329" s="19"/>
      <c r="F329" s="19"/>
      <c r="G329" s="24">
        <f t="shared" si="41"/>
        <v>0</v>
      </c>
      <c r="H329" s="32">
        <v>0</v>
      </c>
      <c r="I329" s="486">
        <f t="shared" si="40"/>
        <v>0</v>
      </c>
      <c r="J329" s="485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s="155" customFormat="1" ht="15.75" hidden="1" customHeight="1" x14ac:dyDescent="0.2">
      <c r="A330" s="263"/>
      <c r="B330" s="18"/>
      <c r="C330" s="18"/>
      <c r="D330" s="20"/>
      <c r="E330" s="19"/>
      <c r="F330" s="19"/>
      <c r="G330" s="24">
        <f t="shared" si="41"/>
        <v>0</v>
      </c>
      <c r="H330" s="32">
        <v>0</v>
      </c>
      <c r="I330" s="486">
        <f t="shared" si="40"/>
        <v>0</v>
      </c>
      <c r="J330" s="485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s="155" customFormat="1" ht="15" customHeight="1" x14ac:dyDescent="0.2">
      <c r="A331" s="231"/>
      <c r="B331" s="115"/>
      <c r="C331" s="115"/>
      <c r="D331" s="115"/>
      <c r="E331" s="495" t="s">
        <v>63</v>
      </c>
      <c r="F331" s="482"/>
      <c r="G331" s="482"/>
      <c r="H331" s="482"/>
      <c r="I331" s="496">
        <f>SUM(I317:J330)</f>
        <v>0</v>
      </c>
      <c r="J331" s="485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s="155" customFormat="1" ht="15.75" hidden="1" customHeight="1" x14ac:dyDescent="0.2">
      <c r="A332" s="231"/>
      <c r="B332" s="245"/>
      <c r="C332" s="245"/>
      <c r="D332" s="245"/>
      <c r="E332" s="245"/>
      <c r="F332" s="245"/>
      <c r="G332" s="246"/>
      <c r="H332" s="157"/>
      <c r="I332" s="158"/>
      <c r="J332" s="248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s="155" customFormat="1" ht="15.75" hidden="1" customHeight="1" x14ac:dyDescent="0.2">
      <c r="A333" s="481" t="s">
        <v>64</v>
      </c>
      <c r="B333" s="482"/>
      <c r="C333" s="482"/>
      <c r="D333" s="483"/>
      <c r="E333" s="16" t="s">
        <v>41</v>
      </c>
      <c r="F333" s="16" t="s">
        <v>42</v>
      </c>
      <c r="G333" s="15" t="s">
        <v>54</v>
      </c>
      <c r="H333" s="17" t="s">
        <v>44</v>
      </c>
      <c r="I333" s="484" t="s">
        <v>58</v>
      </c>
      <c r="J333" s="485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s="155" customFormat="1" ht="15.75" hidden="1" customHeight="1" x14ac:dyDescent="0.2">
      <c r="A334" s="229"/>
      <c r="B334" s="18"/>
      <c r="C334" s="18"/>
      <c r="D334" s="18"/>
      <c r="E334" s="18"/>
      <c r="F334" s="18"/>
      <c r="G334" s="25"/>
      <c r="H334" s="18"/>
      <c r="I334" s="486">
        <f t="shared" ref="I334:I335" si="42">TRUNC(G334*H334,2)</f>
        <v>0</v>
      </c>
      <c r="J334" s="485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s="155" customFormat="1" ht="15.75" hidden="1" customHeight="1" x14ac:dyDescent="0.2">
      <c r="A335" s="229"/>
      <c r="B335" s="18"/>
      <c r="C335" s="18"/>
      <c r="D335" s="18"/>
      <c r="E335" s="18"/>
      <c r="F335" s="18"/>
      <c r="G335" s="25"/>
      <c r="H335" s="18"/>
      <c r="I335" s="486">
        <f t="shared" si="42"/>
        <v>0</v>
      </c>
      <c r="J335" s="485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s="155" customFormat="1" ht="15.75" hidden="1" customHeight="1" x14ac:dyDescent="0.2">
      <c r="A336" s="231"/>
      <c r="B336" s="115"/>
      <c r="C336" s="115"/>
      <c r="D336" s="115"/>
      <c r="E336" s="495" t="s">
        <v>65</v>
      </c>
      <c r="F336" s="482"/>
      <c r="G336" s="482"/>
      <c r="H336" s="482"/>
      <c r="I336" s="496">
        <f>SUM(J333:J335)</f>
        <v>0</v>
      </c>
      <c r="J336" s="485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s="155" customFormat="1" ht="15" customHeight="1" x14ac:dyDescent="0.2">
      <c r="A337" s="233"/>
      <c r="B337" s="234"/>
      <c r="C337" s="234"/>
      <c r="D337" s="234"/>
      <c r="E337" s="234"/>
      <c r="F337" s="250"/>
      <c r="G337" s="251"/>
      <c r="H337" s="250"/>
      <c r="I337" s="158"/>
      <c r="J337" s="248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s="155" customFormat="1" ht="15" customHeight="1" x14ac:dyDescent="0.25">
      <c r="A338" s="252"/>
      <c r="B338" s="253"/>
      <c r="C338" s="253"/>
      <c r="D338" s="253"/>
      <c r="E338" s="253"/>
      <c r="F338" s="492" t="str">
        <f>("Mão-de-Obra com L.S. ("&amp;ENCARGOS!$I$42&amp;"%):")</f>
        <v>Mão-de-Obra com L.S. (113,85%):</v>
      </c>
      <c r="G338" s="528"/>
      <c r="H338" s="529"/>
      <c r="I338" s="497">
        <v>0</v>
      </c>
      <c r="J338" s="485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s="155" customFormat="1" ht="15" customHeight="1" x14ac:dyDescent="0.25">
      <c r="A339" s="252"/>
      <c r="B339" s="253"/>
      <c r="C339" s="253"/>
      <c r="D339" s="253"/>
      <c r="E339" s="253"/>
      <c r="F339" s="499" t="s">
        <v>235</v>
      </c>
      <c r="G339" s="502"/>
      <c r="H339" s="503"/>
      <c r="I339" s="504">
        <v>1</v>
      </c>
      <c r="J339" s="505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s="155" customFormat="1" ht="15" customHeight="1" x14ac:dyDescent="0.25">
      <c r="A340" s="252"/>
      <c r="B340" s="253"/>
      <c r="C340" s="253"/>
      <c r="D340" s="253"/>
      <c r="E340" s="253"/>
      <c r="F340" s="499" t="s">
        <v>290</v>
      </c>
      <c r="G340" s="500"/>
      <c r="H340" s="501"/>
      <c r="I340" s="496">
        <f>J303/I339</f>
        <v>0</v>
      </c>
      <c r="J340" s="485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s="155" customFormat="1" ht="15" customHeight="1" x14ac:dyDescent="0.25">
      <c r="A341" s="252"/>
      <c r="B341" s="253"/>
      <c r="C341" s="253"/>
      <c r="D341" s="253"/>
      <c r="E341" s="253"/>
      <c r="F341" s="499" t="s">
        <v>287</v>
      </c>
      <c r="G341" s="500"/>
      <c r="H341" s="501"/>
      <c r="I341" s="496">
        <f>I310/I339</f>
        <v>0</v>
      </c>
      <c r="J341" s="485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s="155" customFormat="1" ht="15" customHeight="1" x14ac:dyDescent="0.25">
      <c r="A342" s="252"/>
      <c r="B342" s="253"/>
      <c r="C342" s="253"/>
      <c r="D342" s="253"/>
      <c r="E342" s="253"/>
      <c r="F342" s="499" t="s">
        <v>289</v>
      </c>
      <c r="G342" s="500"/>
      <c r="H342" s="501"/>
      <c r="I342" s="496">
        <f>I315/I339</f>
        <v>0</v>
      </c>
      <c r="J342" s="485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s="155" customFormat="1" ht="15" customHeight="1" x14ac:dyDescent="0.25">
      <c r="A343" s="252"/>
      <c r="B343" s="253"/>
      <c r="C343" s="253"/>
      <c r="D343" s="253"/>
      <c r="E343" s="253"/>
      <c r="F343" s="499" t="s">
        <v>288</v>
      </c>
      <c r="G343" s="500"/>
      <c r="H343" s="501"/>
      <c r="I343" s="496">
        <f>I331/I339</f>
        <v>0</v>
      </c>
      <c r="J343" s="485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s="155" customFormat="1" ht="15" customHeight="1" x14ac:dyDescent="0.25">
      <c r="A344" s="252"/>
      <c r="B344" s="253"/>
      <c r="C344" s="253"/>
      <c r="D344" s="253"/>
      <c r="E344" s="253"/>
      <c r="F344" s="495" t="s">
        <v>66</v>
      </c>
      <c r="G344" s="502"/>
      <c r="H344" s="503"/>
      <c r="I344" s="496">
        <f>SUM(I340:J343)</f>
        <v>0</v>
      </c>
      <c r="J344" s="485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thickBot="1" x14ac:dyDescent="0.3">
      <c r="A345" s="254"/>
      <c r="B345" s="265"/>
      <c r="C345" s="265"/>
      <c r="D345" s="265"/>
      <c r="E345" s="265"/>
      <c r="F345" s="265"/>
      <c r="G345" s="266"/>
      <c r="H345" s="265"/>
      <c r="I345" s="265"/>
      <c r="J345" s="267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s="155" customFormat="1" ht="63" x14ac:dyDescent="0.25">
      <c r="A346" s="264">
        <v>9.1999999999999993</v>
      </c>
      <c r="B346" s="106" t="str">
        <f>CONCATENATE("CPU ",A346)</f>
        <v>CPU 9,2</v>
      </c>
      <c r="C346" s="107" t="s">
        <v>47</v>
      </c>
      <c r="D346" s="160" t="s">
        <v>252</v>
      </c>
      <c r="E346" s="108"/>
      <c r="F346" s="110" t="s">
        <v>22</v>
      </c>
      <c r="G346" s="109"/>
      <c r="H346" s="108"/>
      <c r="I346" s="475">
        <f>I390</f>
        <v>0</v>
      </c>
      <c r="J346" s="476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s="155" customFormat="1" ht="15.75" hidden="1" customHeight="1" x14ac:dyDescent="0.2">
      <c r="A347" s="530" t="s">
        <v>48</v>
      </c>
      <c r="B347" s="531"/>
      <c r="C347" s="531"/>
      <c r="D347" s="532"/>
      <c r="E347" s="533" t="s">
        <v>49</v>
      </c>
      <c r="F347" s="483"/>
      <c r="G347" s="15"/>
      <c r="H347" s="533" t="s">
        <v>50</v>
      </c>
      <c r="I347" s="483"/>
      <c r="J347" s="228" t="s">
        <v>51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s="155" customFormat="1" ht="15.75" hidden="1" customHeight="1" x14ac:dyDescent="0.2">
      <c r="A348" s="514"/>
      <c r="B348" s="515"/>
      <c r="C348" s="515"/>
      <c r="D348" s="494"/>
      <c r="E348" s="16" t="s">
        <v>52</v>
      </c>
      <c r="F348" s="16" t="s">
        <v>53</v>
      </c>
      <c r="G348" s="15" t="s">
        <v>54</v>
      </c>
      <c r="H348" s="16" t="s">
        <v>52</v>
      </c>
      <c r="I348" s="17" t="s">
        <v>53</v>
      </c>
      <c r="J348" s="228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s="155" customFormat="1" ht="15.75" hidden="1" customHeight="1" x14ac:dyDescent="0.2">
      <c r="A349" s="229"/>
      <c r="B349" s="156"/>
      <c r="C349" s="85"/>
      <c r="D349" s="84"/>
      <c r="E349" s="21"/>
      <c r="F349" s="21"/>
      <c r="G349" s="21"/>
      <c r="H349" s="21"/>
      <c r="I349" s="21"/>
      <c r="J349" s="230">
        <f t="shared" ref="J349:J351" si="43">TRUNC(((E349*H349)+(F349*I349))*G349,2)</f>
        <v>0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s="155" customFormat="1" ht="15.75" hidden="1" customHeight="1" x14ac:dyDescent="0.2">
      <c r="A350" s="229"/>
      <c r="B350" s="156"/>
      <c r="C350" s="85"/>
      <c r="D350" s="84"/>
      <c r="E350" s="21"/>
      <c r="F350" s="21"/>
      <c r="G350" s="21"/>
      <c r="H350" s="21"/>
      <c r="I350" s="21"/>
      <c r="J350" s="230">
        <f t="shared" si="43"/>
        <v>0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s="155" customFormat="1" ht="15.75" hidden="1" customHeight="1" x14ac:dyDescent="0.2">
      <c r="A351" s="229"/>
      <c r="B351" s="156"/>
      <c r="C351" s="85"/>
      <c r="D351" s="20"/>
      <c r="E351" s="21"/>
      <c r="F351" s="21"/>
      <c r="G351" s="21"/>
      <c r="H351" s="21"/>
      <c r="I351" s="21"/>
      <c r="J351" s="230">
        <f t="shared" si="43"/>
        <v>0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s="155" customFormat="1" ht="15.75" hidden="1" customHeight="1" x14ac:dyDescent="0.2">
      <c r="A352" s="231"/>
      <c r="B352" s="115"/>
      <c r="C352" s="115"/>
      <c r="D352" s="115"/>
      <c r="E352" s="495" t="s">
        <v>56</v>
      </c>
      <c r="F352" s="482"/>
      <c r="G352" s="482"/>
      <c r="H352" s="482"/>
      <c r="I352" s="482"/>
      <c r="J352" s="232">
        <f>SUM(J348:J351)</f>
        <v>0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s="155" customFormat="1" ht="15.75" hidden="1" customHeight="1" x14ac:dyDescent="0.2">
      <c r="A353" s="233"/>
      <c r="B353" s="234"/>
      <c r="C353" s="234"/>
      <c r="D353" s="234"/>
      <c r="E353" s="234"/>
      <c r="F353" s="234"/>
      <c r="G353" s="235"/>
      <c r="H353" s="234"/>
      <c r="I353" s="234"/>
      <c r="J353" s="236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s="155" customFormat="1" ht="15.75" hidden="1" customHeight="1" x14ac:dyDescent="0.2">
      <c r="A354" s="481" t="s">
        <v>57</v>
      </c>
      <c r="B354" s="482"/>
      <c r="C354" s="482"/>
      <c r="D354" s="483"/>
      <c r="E354" s="16" t="s">
        <v>41</v>
      </c>
      <c r="F354" s="16" t="s">
        <v>42</v>
      </c>
      <c r="G354" s="15" t="s">
        <v>54</v>
      </c>
      <c r="H354" s="17" t="s">
        <v>44</v>
      </c>
      <c r="I354" s="484" t="s">
        <v>58</v>
      </c>
      <c r="J354" s="485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s="155" customFormat="1" ht="15.75" hidden="1" customHeight="1" x14ac:dyDescent="0.25">
      <c r="A355" s="229"/>
      <c r="B355" s="86"/>
      <c r="C355" s="86"/>
      <c r="D355" s="84"/>
      <c r="E355" s="85"/>
      <c r="F355" s="85"/>
      <c r="G355" s="21"/>
      <c r="H355" s="32"/>
      <c r="I355" s="486">
        <f t="shared" ref="I355:I358" si="44">TRUNC(G355*H355,2)</f>
        <v>0</v>
      </c>
      <c r="J355" s="485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s="155" customFormat="1" ht="15.75" hidden="1" customHeight="1" x14ac:dyDescent="0.25">
      <c r="A356" s="229"/>
      <c r="B356" s="86"/>
      <c r="C356" s="86"/>
      <c r="D356" s="84"/>
      <c r="E356" s="85"/>
      <c r="F356" s="85"/>
      <c r="G356" s="21"/>
      <c r="H356" s="32"/>
      <c r="I356" s="486">
        <f t="shared" si="44"/>
        <v>0</v>
      </c>
      <c r="J356" s="485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s="155" customFormat="1" ht="15.75" hidden="1" customHeight="1" x14ac:dyDescent="0.2">
      <c r="A357" s="229"/>
      <c r="B357" s="86"/>
      <c r="C357" s="86"/>
      <c r="D357" s="84"/>
      <c r="E357" s="85"/>
      <c r="F357" s="85"/>
      <c r="G357" s="21"/>
      <c r="H357" s="32"/>
      <c r="I357" s="486">
        <f t="shared" si="44"/>
        <v>0</v>
      </c>
      <c r="J357" s="485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s="155" customFormat="1" ht="15.75" hidden="1" customHeight="1" x14ac:dyDescent="0.2">
      <c r="A358" s="229"/>
      <c r="B358" s="86"/>
      <c r="C358" s="86"/>
      <c r="D358" s="84"/>
      <c r="E358" s="85"/>
      <c r="F358" s="85"/>
      <c r="G358" s="21"/>
      <c r="H358" s="32"/>
      <c r="I358" s="486">
        <f t="shared" si="44"/>
        <v>0</v>
      </c>
      <c r="J358" s="485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s="155" customFormat="1" ht="15.75" hidden="1" customHeight="1" x14ac:dyDescent="0.2">
      <c r="A359" s="231"/>
      <c r="B359" s="115"/>
      <c r="C359" s="115"/>
      <c r="D359" s="115"/>
      <c r="E359" s="495" t="s">
        <v>59</v>
      </c>
      <c r="F359" s="482"/>
      <c r="G359" s="482"/>
      <c r="H359" s="482"/>
      <c r="I359" s="496">
        <f>SUM(I354:J358)</f>
        <v>0</v>
      </c>
      <c r="J359" s="485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s="155" customFormat="1" ht="15.75" hidden="1" customHeight="1" x14ac:dyDescent="0.2">
      <c r="A360" s="238"/>
      <c r="B360" s="239"/>
      <c r="C360" s="239"/>
      <c r="D360" s="240"/>
      <c r="E360" s="239"/>
      <c r="F360" s="239"/>
      <c r="G360" s="241"/>
      <c r="H360" s="242"/>
      <c r="I360" s="243"/>
      <c r="J360" s="244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s="155" customFormat="1" ht="15.75" hidden="1" customHeight="1" x14ac:dyDescent="0.2">
      <c r="A361" s="481" t="s">
        <v>60</v>
      </c>
      <c r="B361" s="482"/>
      <c r="C361" s="482"/>
      <c r="D361" s="483"/>
      <c r="E361" s="16" t="s">
        <v>41</v>
      </c>
      <c r="F361" s="16" t="s">
        <v>42</v>
      </c>
      <c r="G361" s="15" t="s">
        <v>54</v>
      </c>
      <c r="H361" s="17" t="s">
        <v>44</v>
      </c>
      <c r="I361" s="484" t="s">
        <v>58</v>
      </c>
      <c r="J361" s="485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s="155" customFormat="1" ht="15.75" hidden="1" customHeight="1" x14ac:dyDescent="0.25">
      <c r="A362" s="229"/>
      <c r="B362" s="86"/>
      <c r="C362" s="86"/>
      <c r="D362" s="84"/>
      <c r="E362" s="19"/>
      <c r="F362" s="85"/>
      <c r="G362" s="21"/>
      <c r="H362" s="32"/>
      <c r="I362" s="486">
        <f t="shared" ref="I362:I363" si="45">TRUNC(G362*H362,2)</f>
        <v>0</v>
      </c>
      <c r="J362" s="485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s="155" customFormat="1" ht="15.75" hidden="1" customHeight="1" x14ac:dyDescent="0.2">
      <c r="A363" s="229"/>
      <c r="B363" s="18"/>
      <c r="C363" s="18"/>
      <c r="D363" s="20"/>
      <c r="E363" s="19"/>
      <c r="F363" s="19"/>
      <c r="G363" s="21"/>
      <c r="H363" s="32"/>
      <c r="I363" s="486">
        <f t="shared" si="45"/>
        <v>0</v>
      </c>
      <c r="J363" s="485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s="155" customFormat="1" ht="15.75" hidden="1" customHeight="1" x14ac:dyDescent="0.2">
      <c r="A364" s="231"/>
      <c r="B364" s="115"/>
      <c r="C364" s="115"/>
      <c r="D364" s="115"/>
      <c r="E364" s="495" t="s">
        <v>61</v>
      </c>
      <c r="F364" s="482"/>
      <c r="G364" s="482"/>
      <c r="H364" s="482"/>
      <c r="I364" s="496">
        <f>SUM(I361:J363)</f>
        <v>0</v>
      </c>
      <c r="J364" s="485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s="155" customFormat="1" ht="15.75" hidden="1" customHeight="1" x14ac:dyDescent="0.2">
      <c r="A365" s="238"/>
      <c r="B365" s="239"/>
      <c r="C365" s="239"/>
      <c r="D365" s="240"/>
      <c r="E365" s="239"/>
      <c r="F365" s="239"/>
      <c r="G365" s="241"/>
      <c r="H365" s="242"/>
      <c r="I365" s="243"/>
      <c r="J365" s="244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s="155" customFormat="1" ht="15" customHeight="1" x14ac:dyDescent="0.25">
      <c r="A366" s="481" t="s">
        <v>62</v>
      </c>
      <c r="B366" s="482"/>
      <c r="C366" s="482"/>
      <c r="D366" s="483"/>
      <c r="E366" s="16" t="s">
        <v>41</v>
      </c>
      <c r="F366" s="16" t="s">
        <v>42</v>
      </c>
      <c r="G366" s="15" t="s">
        <v>54</v>
      </c>
      <c r="H366" s="17" t="s">
        <v>44</v>
      </c>
      <c r="I366" s="484" t="s">
        <v>58</v>
      </c>
      <c r="J366" s="485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s="155" customFormat="1" ht="15" customHeight="1" x14ac:dyDescent="0.2">
      <c r="A367" s="263" t="s">
        <v>434</v>
      </c>
      <c r="B367" s="19" t="str">
        <f>COTAÇÃO!A7</f>
        <v>C3</v>
      </c>
      <c r="C367" s="85" t="s">
        <v>36</v>
      </c>
      <c r="D367" s="84" t="str">
        <f>COTAÇÃO!B7</f>
        <v>Contratação de Despachante</v>
      </c>
      <c r="E367" s="19" t="s">
        <v>69</v>
      </c>
      <c r="F367" s="85" t="str">
        <f>COTAÇÃO!C9</f>
        <v>UNID.</v>
      </c>
      <c r="G367" s="21">
        <v>1</v>
      </c>
      <c r="H367" s="217"/>
      <c r="I367" s="486">
        <f t="shared" ref="I367:I379" si="46">TRUNC(G367*H367,2)</f>
        <v>0</v>
      </c>
      <c r="J367" s="485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s="155" customFormat="1" ht="15" customHeight="1" x14ac:dyDescent="0.2">
      <c r="A368" s="263" t="s">
        <v>435</v>
      </c>
      <c r="B368" s="19" t="str">
        <f>COTAÇÃO!A14</f>
        <v>C10</v>
      </c>
      <c r="C368" s="85" t="s">
        <v>36</v>
      </c>
      <c r="D368" s="84" t="str">
        <f>COTAÇÃO!B14</f>
        <v>ENTIDADE CERTIFICADORA</v>
      </c>
      <c r="E368" s="19" t="s">
        <v>69</v>
      </c>
      <c r="F368" s="85" t="str">
        <f>COTAÇÃO!C10</f>
        <v>UNID.</v>
      </c>
      <c r="G368" s="21">
        <v>1</v>
      </c>
      <c r="H368" s="217"/>
      <c r="I368" s="486">
        <f t="shared" si="46"/>
        <v>0</v>
      </c>
      <c r="J368" s="485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s="155" customFormat="1" ht="15.75" hidden="1" customHeight="1" x14ac:dyDescent="0.2">
      <c r="A369" s="263"/>
      <c r="B369" s="19" t="str">
        <f>COTAÇÃO!A11</f>
        <v>C7</v>
      </c>
      <c r="C369" s="19"/>
      <c r="D369" s="20"/>
      <c r="E369" s="19"/>
      <c r="F369" s="19"/>
      <c r="G369" s="24">
        <f t="shared" ref="G369:G379" si="47">TRUNC(0,6)</f>
        <v>0</v>
      </c>
      <c r="H369" s="32">
        <v>0</v>
      </c>
      <c r="I369" s="486">
        <f t="shared" si="46"/>
        <v>0</v>
      </c>
      <c r="J369" s="485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s="155" customFormat="1" ht="15.75" hidden="1" customHeight="1" x14ac:dyDescent="0.2">
      <c r="A370" s="263"/>
      <c r="B370" s="19" t="str">
        <f>COTAÇÃO!A12</f>
        <v>C8</v>
      </c>
      <c r="C370" s="19"/>
      <c r="D370" s="20"/>
      <c r="E370" s="19"/>
      <c r="F370" s="19"/>
      <c r="G370" s="24">
        <f t="shared" si="47"/>
        <v>0</v>
      </c>
      <c r="H370" s="32">
        <v>0</v>
      </c>
      <c r="I370" s="486">
        <f t="shared" si="46"/>
        <v>0</v>
      </c>
      <c r="J370" s="485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s="155" customFormat="1" ht="15.75" hidden="1" customHeight="1" x14ac:dyDescent="0.2">
      <c r="A371" s="263"/>
      <c r="B371" s="19" t="str">
        <f>COTAÇÃO!A13</f>
        <v>C9</v>
      </c>
      <c r="C371" s="19"/>
      <c r="D371" s="20"/>
      <c r="E371" s="19"/>
      <c r="F371" s="19"/>
      <c r="G371" s="24">
        <f t="shared" si="47"/>
        <v>0</v>
      </c>
      <c r="H371" s="32">
        <v>0</v>
      </c>
      <c r="I371" s="486">
        <f t="shared" si="46"/>
        <v>0</v>
      </c>
      <c r="J371" s="485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s="155" customFormat="1" ht="15.75" hidden="1" customHeight="1" x14ac:dyDescent="0.2">
      <c r="A372" s="263"/>
      <c r="B372" s="19" t="str">
        <f>COTAÇÃO!A14</f>
        <v>C10</v>
      </c>
      <c r="C372" s="18"/>
      <c r="D372" s="20"/>
      <c r="E372" s="19"/>
      <c r="F372" s="19"/>
      <c r="G372" s="24">
        <f t="shared" si="47"/>
        <v>0</v>
      </c>
      <c r="H372" s="32">
        <v>0</v>
      </c>
      <c r="I372" s="486">
        <f t="shared" si="46"/>
        <v>0</v>
      </c>
      <c r="J372" s="485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s="155" customFormat="1" ht="15.75" hidden="1" customHeight="1" x14ac:dyDescent="0.2">
      <c r="A373" s="263"/>
      <c r="B373" s="19" t="str">
        <f>COTAÇÃO!A15</f>
        <v>C11</v>
      </c>
      <c r="C373" s="18"/>
      <c r="D373" s="20"/>
      <c r="E373" s="19"/>
      <c r="F373" s="19"/>
      <c r="G373" s="24">
        <f t="shared" si="47"/>
        <v>0</v>
      </c>
      <c r="H373" s="32">
        <v>0</v>
      </c>
      <c r="I373" s="486">
        <f t="shared" si="46"/>
        <v>0</v>
      </c>
      <c r="J373" s="485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s="155" customFormat="1" ht="15.75" hidden="1" customHeight="1" x14ac:dyDescent="0.2">
      <c r="A374" s="263"/>
      <c r="B374" s="19" t="str">
        <f>COTAÇÃO!A16</f>
        <v>C12</v>
      </c>
      <c r="C374" s="18"/>
      <c r="D374" s="20"/>
      <c r="E374" s="19"/>
      <c r="F374" s="19"/>
      <c r="G374" s="24">
        <f t="shared" si="47"/>
        <v>0</v>
      </c>
      <c r="H374" s="32">
        <v>0</v>
      </c>
      <c r="I374" s="486">
        <f t="shared" si="46"/>
        <v>0</v>
      </c>
      <c r="J374" s="485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s="155" customFormat="1" ht="15.75" hidden="1" customHeight="1" x14ac:dyDescent="0.2">
      <c r="A375" s="263"/>
      <c r="B375" s="19" t="str">
        <f>COTAÇÃO!A17</f>
        <v>C13</v>
      </c>
      <c r="C375" s="18"/>
      <c r="D375" s="20"/>
      <c r="E375" s="19"/>
      <c r="F375" s="19"/>
      <c r="G375" s="24">
        <f t="shared" si="47"/>
        <v>0</v>
      </c>
      <c r="H375" s="32">
        <v>0</v>
      </c>
      <c r="I375" s="486">
        <f t="shared" si="46"/>
        <v>0</v>
      </c>
      <c r="J375" s="485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s="155" customFormat="1" ht="15.75" hidden="1" customHeight="1" x14ac:dyDescent="0.2">
      <c r="A376" s="263"/>
      <c r="B376" s="19" t="str">
        <f>COTAÇÃO!A18</f>
        <v>C14</v>
      </c>
      <c r="C376" s="18"/>
      <c r="D376" s="20"/>
      <c r="E376" s="19"/>
      <c r="F376" s="19"/>
      <c r="G376" s="24">
        <f t="shared" si="47"/>
        <v>0</v>
      </c>
      <c r="H376" s="32">
        <v>0</v>
      </c>
      <c r="I376" s="486">
        <f t="shared" si="46"/>
        <v>0</v>
      </c>
      <c r="J376" s="485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s="155" customFormat="1" ht="15.75" hidden="1" customHeight="1" x14ac:dyDescent="0.2">
      <c r="A377" s="263"/>
      <c r="B377" s="19" t="str">
        <f>COTAÇÃO!A19</f>
        <v>C15</v>
      </c>
      <c r="C377" s="18"/>
      <c r="D377" s="20"/>
      <c r="E377" s="19"/>
      <c r="F377" s="19"/>
      <c r="G377" s="24">
        <f t="shared" si="47"/>
        <v>0</v>
      </c>
      <c r="H377" s="32">
        <v>0</v>
      </c>
      <c r="I377" s="486">
        <f t="shared" si="46"/>
        <v>0</v>
      </c>
      <c r="J377" s="485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s="155" customFormat="1" ht="15.75" hidden="1" customHeight="1" x14ac:dyDescent="0.2">
      <c r="A378" s="263"/>
      <c r="B378" s="19" t="str">
        <f>COTAÇÃO!A20</f>
        <v>C16</v>
      </c>
      <c r="C378" s="18"/>
      <c r="D378" s="20"/>
      <c r="E378" s="19"/>
      <c r="F378" s="19"/>
      <c r="G378" s="24">
        <f t="shared" si="47"/>
        <v>0</v>
      </c>
      <c r="H378" s="32">
        <v>0</v>
      </c>
      <c r="I378" s="486">
        <f t="shared" si="46"/>
        <v>0</v>
      </c>
      <c r="J378" s="485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s="155" customFormat="1" ht="15.75" hidden="1" customHeight="1" x14ac:dyDescent="0.2">
      <c r="A379" s="263"/>
      <c r="B379" s="19" t="str">
        <f>COTAÇÃO!A21</f>
        <v>C17</v>
      </c>
      <c r="C379" s="18"/>
      <c r="D379" s="20"/>
      <c r="E379" s="19"/>
      <c r="F379" s="19"/>
      <c r="G379" s="24">
        <f t="shared" si="47"/>
        <v>0</v>
      </c>
      <c r="H379" s="32">
        <v>0</v>
      </c>
      <c r="I379" s="486">
        <f t="shared" si="46"/>
        <v>0</v>
      </c>
      <c r="J379" s="485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s="155" customFormat="1" ht="15" customHeight="1" x14ac:dyDescent="0.2">
      <c r="A380" s="231"/>
      <c r="B380" s="115"/>
      <c r="C380" s="115"/>
      <c r="D380" s="115"/>
      <c r="E380" s="495" t="s">
        <v>63</v>
      </c>
      <c r="F380" s="482"/>
      <c r="G380" s="482"/>
      <c r="H380" s="482"/>
      <c r="I380" s="496">
        <f>SUM(I366:J379)</f>
        <v>0</v>
      </c>
      <c r="J380" s="485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s="155" customFormat="1" ht="15.75" hidden="1" customHeight="1" x14ac:dyDescent="0.2">
      <c r="A381" s="231"/>
      <c r="B381" s="245"/>
      <c r="C381" s="245"/>
      <c r="D381" s="245"/>
      <c r="E381" s="245"/>
      <c r="F381" s="245"/>
      <c r="G381" s="246"/>
      <c r="H381" s="157"/>
      <c r="I381" s="158"/>
      <c r="J381" s="248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s="155" customFormat="1" ht="15.75" hidden="1" customHeight="1" x14ac:dyDescent="0.2">
      <c r="A382" s="481" t="s">
        <v>64</v>
      </c>
      <c r="B382" s="482"/>
      <c r="C382" s="482"/>
      <c r="D382" s="483"/>
      <c r="E382" s="16" t="s">
        <v>41</v>
      </c>
      <c r="F382" s="16" t="s">
        <v>42</v>
      </c>
      <c r="G382" s="15" t="s">
        <v>54</v>
      </c>
      <c r="H382" s="17" t="s">
        <v>44</v>
      </c>
      <c r="I382" s="484" t="s">
        <v>58</v>
      </c>
      <c r="J382" s="485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s="155" customFormat="1" ht="15.75" hidden="1" customHeight="1" x14ac:dyDescent="0.2">
      <c r="A383" s="229"/>
      <c r="B383" s="18"/>
      <c r="C383" s="18"/>
      <c r="D383" s="18"/>
      <c r="E383" s="18"/>
      <c r="F383" s="18"/>
      <c r="G383" s="25"/>
      <c r="H383" s="18"/>
      <c r="I383" s="486">
        <f t="shared" ref="I383:I384" si="48">TRUNC(G383*H383,2)</f>
        <v>0</v>
      </c>
      <c r="J383" s="485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s="155" customFormat="1" ht="15.75" hidden="1" customHeight="1" x14ac:dyDescent="0.2">
      <c r="A384" s="229"/>
      <c r="B384" s="18"/>
      <c r="C384" s="18"/>
      <c r="D384" s="18"/>
      <c r="E384" s="18"/>
      <c r="F384" s="18"/>
      <c r="G384" s="25"/>
      <c r="H384" s="18"/>
      <c r="I384" s="486">
        <f t="shared" si="48"/>
        <v>0</v>
      </c>
      <c r="J384" s="485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s="155" customFormat="1" ht="15.75" hidden="1" customHeight="1" x14ac:dyDescent="0.2">
      <c r="A385" s="231"/>
      <c r="B385" s="115"/>
      <c r="C385" s="115"/>
      <c r="D385" s="115"/>
      <c r="E385" s="495" t="s">
        <v>65</v>
      </c>
      <c r="F385" s="482"/>
      <c r="G385" s="482"/>
      <c r="H385" s="482"/>
      <c r="I385" s="496">
        <f>SUM(J382:J384)</f>
        <v>0</v>
      </c>
      <c r="J385" s="485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s="155" customFormat="1" ht="15" customHeight="1" x14ac:dyDescent="0.2">
      <c r="A386" s="233"/>
      <c r="B386" s="234"/>
      <c r="C386" s="234"/>
      <c r="D386" s="234"/>
      <c r="E386" s="234"/>
      <c r="F386" s="250"/>
      <c r="G386" s="251"/>
      <c r="H386" s="250"/>
      <c r="I386" s="158"/>
      <c r="J386" s="248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s="155" customFormat="1" ht="15" customHeight="1" x14ac:dyDescent="0.25">
      <c r="A387" s="252"/>
      <c r="B387" s="253"/>
      <c r="C387" s="253"/>
      <c r="D387" s="253"/>
      <c r="E387" s="253"/>
      <c r="F387" s="492" t="str">
        <f>("Mão-de-Obra com L.S. ("&amp;ENCARGOS!$I$42&amp;"%):")</f>
        <v>Mão-de-Obra com L.S. (113,85%):</v>
      </c>
      <c r="G387" s="528"/>
      <c r="H387" s="529"/>
      <c r="I387" s="497">
        <v>0</v>
      </c>
      <c r="J387" s="485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s="155" customFormat="1" ht="15" customHeight="1" x14ac:dyDescent="0.25">
      <c r="A388" s="252"/>
      <c r="B388" s="253"/>
      <c r="C388" s="253"/>
      <c r="D388" s="253"/>
      <c r="E388" s="253"/>
      <c r="F388" s="499" t="s">
        <v>235</v>
      </c>
      <c r="G388" s="502"/>
      <c r="H388" s="503"/>
      <c r="I388" s="504">
        <v>1</v>
      </c>
      <c r="J388" s="505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s="155" customFormat="1" ht="15" customHeight="1" x14ac:dyDescent="0.25">
      <c r="A389" s="252"/>
      <c r="B389" s="253"/>
      <c r="C389" s="253"/>
      <c r="D389" s="253"/>
      <c r="E389" s="253"/>
      <c r="F389" s="499" t="s">
        <v>288</v>
      </c>
      <c r="G389" s="500"/>
      <c r="H389" s="501"/>
      <c r="I389" s="496">
        <f>I380/I388</f>
        <v>0</v>
      </c>
      <c r="J389" s="485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s="155" customFormat="1" ht="15" customHeight="1" x14ac:dyDescent="0.25">
      <c r="A390" s="252"/>
      <c r="B390" s="253"/>
      <c r="C390" s="253"/>
      <c r="D390" s="253"/>
      <c r="E390" s="253"/>
      <c r="F390" s="495" t="s">
        <v>66</v>
      </c>
      <c r="G390" s="502"/>
      <c r="H390" s="503"/>
      <c r="I390" s="496">
        <f>SUM(I389:J389)</f>
        <v>0</v>
      </c>
      <c r="J390" s="485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254"/>
      <c r="B391" s="265"/>
      <c r="C391" s="265"/>
      <c r="D391" s="265"/>
      <c r="E391" s="265"/>
      <c r="F391" s="265"/>
      <c r="G391" s="266"/>
      <c r="H391" s="265"/>
      <c r="I391" s="265"/>
      <c r="J391" s="267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269"/>
      <c r="B392" s="270"/>
      <c r="C392" s="270"/>
      <c r="D392" s="270"/>
      <c r="E392" s="270"/>
      <c r="F392" s="270"/>
      <c r="G392" s="271"/>
      <c r="H392" s="270"/>
      <c r="I392" s="270"/>
      <c r="J392" s="27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4"/>
      <c r="B393" s="4"/>
      <c r="C393" s="4"/>
      <c r="D393" s="4"/>
      <c r="E393" s="4"/>
      <c r="F393" s="4"/>
      <c r="G393" s="34"/>
      <c r="H393" s="4"/>
      <c r="I393" s="4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4"/>
      <c r="B394" s="4"/>
      <c r="C394" s="4"/>
      <c r="D394" s="4"/>
      <c r="E394" s="4"/>
      <c r="F394" s="4"/>
      <c r="G394" s="34"/>
      <c r="H394" s="4"/>
      <c r="I394" s="4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4"/>
      <c r="B395" s="4"/>
      <c r="C395" s="4"/>
      <c r="D395" s="4"/>
      <c r="E395" s="4"/>
      <c r="F395" s="4"/>
      <c r="G395" s="34"/>
      <c r="H395" s="4"/>
      <c r="I395" s="4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4"/>
      <c r="B396" s="4"/>
      <c r="C396" s="4"/>
      <c r="D396" s="4"/>
      <c r="E396" s="4"/>
      <c r="F396" s="4"/>
      <c r="G396" s="34"/>
      <c r="H396" s="4"/>
      <c r="I396" s="4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4"/>
      <c r="B397" s="4"/>
      <c r="C397" s="4"/>
      <c r="D397" s="4"/>
      <c r="E397" s="4"/>
      <c r="F397" s="4"/>
      <c r="G397" s="34"/>
      <c r="H397" s="4"/>
      <c r="I397" s="4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4"/>
      <c r="B398" s="4"/>
      <c r="C398" s="4"/>
      <c r="D398" s="4"/>
      <c r="E398" s="4"/>
      <c r="F398" s="4"/>
      <c r="G398" s="34"/>
      <c r="H398" s="4"/>
      <c r="I398" s="4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4"/>
      <c r="B399" s="4"/>
      <c r="C399" s="4"/>
      <c r="D399" s="4"/>
      <c r="E399" s="4"/>
      <c r="F399" s="4"/>
      <c r="G399" s="34"/>
      <c r="H399" s="4"/>
      <c r="I399" s="4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4"/>
      <c r="B400" s="4"/>
      <c r="C400" s="4"/>
      <c r="D400" s="4"/>
      <c r="E400" s="4"/>
      <c r="F400" s="4"/>
      <c r="G400" s="34"/>
      <c r="H400" s="4"/>
      <c r="I400" s="4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4"/>
      <c r="B401" s="4"/>
      <c r="C401" s="4"/>
      <c r="D401" s="4"/>
      <c r="E401" s="4"/>
      <c r="F401" s="4"/>
      <c r="G401" s="34"/>
      <c r="H401" s="4"/>
      <c r="I401" s="4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4"/>
      <c r="B402" s="4"/>
      <c r="C402" s="4"/>
      <c r="D402" s="4"/>
      <c r="E402" s="4"/>
      <c r="F402" s="4"/>
      <c r="G402" s="34"/>
      <c r="H402" s="4"/>
      <c r="I402" s="4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4"/>
      <c r="B403" s="4"/>
      <c r="C403" s="4"/>
      <c r="D403" s="4"/>
      <c r="E403" s="4"/>
      <c r="F403" s="4"/>
      <c r="G403" s="34"/>
      <c r="H403" s="4"/>
      <c r="I403" s="4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4"/>
      <c r="B404" s="4"/>
      <c r="C404" s="4"/>
      <c r="D404" s="4"/>
      <c r="E404" s="4"/>
      <c r="F404" s="4"/>
      <c r="G404" s="34"/>
      <c r="H404" s="4"/>
      <c r="I404" s="4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4"/>
      <c r="B405" s="4"/>
      <c r="C405" s="4"/>
      <c r="D405" s="4"/>
      <c r="E405" s="4"/>
      <c r="F405" s="4"/>
      <c r="G405" s="34"/>
      <c r="H405" s="4"/>
      <c r="I405" s="4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4"/>
      <c r="B406" s="4"/>
      <c r="C406" s="4"/>
      <c r="D406" s="4"/>
      <c r="E406" s="4"/>
      <c r="F406" s="4"/>
      <c r="G406" s="34"/>
      <c r="H406" s="4"/>
      <c r="I406" s="4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4"/>
      <c r="B407" s="4"/>
      <c r="C407" s="4"/>
      <c r="D407" s="4"/>
      <c r="E407" s="4"/>
      <c r="F407" s="4"/>
      <c r="G407" s="34"/>
      <c r="H407" s="4"/>
      <c r="I407" s="4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4"/>
      <c r="B408" s="4"/>
      <c r="C408" s="4"/>
      <c r="D408" s="4"/>
      <c r="E408" s="4"/>
      <c r="F408" s="4"/>
      <c r="G408" s="34"/>
      <c r="H408" s="4"/>
      <c r="I408" s="4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4"/>
      <c r="B409" s="4"/>
      <c r="C409" s="4"/>
      <c r="D409" s="4"/>
      <c r="E409" s="4"/>
      <c r="F409" s="4"/>
      <c r="G409" s="34"/>
      <c r="H409" s="4"/>
      <c r="I409" s="4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4"/>
      <c r="B410" s="4"/>
      <c r="C410" s="4"/>
      <c r="D410" s="4"/>
      <c r="E410" s="4"/>
      <c r="F410" s="4"/>
      <c r="G410" s="34"/>
      <c r="H410" s="4"/>
      <c r="I410" s="4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4"/>
      <c r="B411" s="4"/>
      <c r="C411" s="4"/>
      <c r="D411" s="4"/>
      <c r="E411" s="4"/>
      <c r="F411" s="4"/>
      <c r="G411" s="34"/>
      <c r="H411" s="4"/>
      <c r="I411" s="4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4"/>
      <c r="B412" s="4"/>
      <c r="C412" s="4"/>
      <c r="D412" s="4"/>
      <c r="E412" s="4"/>
      <c r="F412" s="4"/>
      <c r="G412" s="34"/>
      <c r="H412" s="4"/>
      <c r="I412" s="4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4"/>
      <c r="B413" s="4"/>
      <c r="C413" s="4"/>
      <c r="D413" s="4"/>
      <c r="E413" s="4"/>
      <c r="F413" s="4"/>
      <c r="G413" s="34"/>
      <c r="H413" s="4"/>
      <c r="I413" s="4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4"/>
      <c r="B414" s="4"/>
      <c r="C414" s="4"/>
      <c r="D414" s="4"/>
      <c r="E414" s="4"/>
      <c r="F414" s="4"/>
      <c r="G414" s="34"/>
      <c r="H414" s="4"/>
      <c r="I414" s="4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4"/>
      <c r="B415" s="4"/>
      <c r="C415" s="4"/>
      <c r="D415" s="4"/>
      <c r="E415" s="4"/>
      <c r="F415" s="4"/>
      <c r="G415" s="34"/>
      <c r="H415" s="4"/>
      <c r="I415" s="4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4"/>
      <c r="B416" s="4"/>
      <c r="C416" s="4"/>
      <c r="D416" s="4"/>
      <c r="E416" s="4"/>
      <c r="F416" s="4"/>
      <c r="G416" s="34"/>
      <c r="H416" s="4"/>
      <c r="I416" s="4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4"/>
      <c r="B417" s="4"/>
      <c r="C417" s="4"/>
      <c r="D417" s="4"/>
      <c r="E417" s="4"/>
      <c r="F417" s="4"/>
      <c r="G417" s="34"/>
      <c r="H417" s="4"/>
      <c r="I417" s="4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4"/>
      <c r="B418" s="4"/>
      <c r="C418" s="4"/>
      <c r="D418" s="4"/>
      <c r="E418" s="4"/>
      <c r="F418" s="4"/>
      <c r="G418" s="34"/>
      <c r="H418" s="4"/>
      <c r="I418" s="4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4"/>
      <c r="B419" s="4"/>
      <c r="C419" s="4"/>
      <c r="D419" s="4"/>
      <c r="E419" s="4"/>
      <c r="F419" s="4"/>
      <c r="G419" s="34"/>
      <c r="H419" s="4"/>
      <c r="I419" s="4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4"/>
      <c r="B420" s="4"/>
      <c r="C420" s="4"/>
      <c r="D420" s="4"/>
      <c r="E420" s="4"/>
      <c r="F420" s="4"/>
      <c r="G420" s="34"/>
      <c r="H420" s="4"/>
      <c r="I420" s="4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4"/>
      <c r="B421" s="4"/>
      <c r="C421" s="4"/>
      <c r="D421" s="4"/>
      <c r="E421" s="4"/>
      <c r="F421" s="4"/>
      <c r="G421" s="34"/>
      <c r="H421" s="4"/>
      <c r="I421" s="4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4"/>
      <c r="B422" s="4"/>
      <c r="C422" s="4"/>
      <c r="D422" s="4"/>
      <c r="E422" s="4"/>
      <c r="F422" s="4"/>
      <c r="G422" s="34"/>
      <c r="H422" s="4"/>
      <c r="I422" s="4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4"/>
      <c r="B423" s="4"/>
      <c r="C423" s="4"/>
      <c r="D423" s="4"/>
      <c r="E423" s="4"/>
      <c r="F423" s="4"/>
      <c r="G423" s="34"/>
      <c r="H423" s="4"/>
      <c r="I423" s="4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4"/>
      <c r="B424" s="4"/>
      <c r="C424" s="4"/>
      <c r="D424" s="4"/>
      <c r="E424" s="4"/>
      <c r="F424" s="4"/>
      <c r="G424" s="34"/>
      <c r="H424" s="4"/>
      <c r="I424" s="4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4"/>
      <c r="B425" s="4"/>
      <c r="C425" s="4"/>
      <c r="D425" s="4"/>
      <c r="E425" s="4"/>
      <c r="F425" s="4"/>
      <c r="G425" s="34"/>
      <c r="H425" s="4"/>
      <c r="I425" s="4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4"/>
      <c r="B426" s="4"/>
      <c r="C426" s="4"/>
      <c r="D426" s="4"/>
      <c r="E426" s="4"/>
      <c r="F426" s="4"/>
      <c r="G426" s="34"/>
      <c r="H426" s="4"/>
      <c r="I426" s="4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4"/>
      <c r="B427" s="4"/>
      <c r="C427" s="4"/>
      <c r="D427" s="4"/>
      <c r="E427" s="4"/>
      <c r="F427" s="4"/>
      <c r="G427" s="34"/>
      <c r="H427" s="4"/>
      <c r="I427" s="4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4"/>
      <c r="B428" s="4"/>
      <c r="C428" s="4"/>
      <c r="D428" s="4"/>
      <c r="E428" s="4"/>
      <c r="F428" s="4"/>
      <c r="G428" s="34"/>
      <c r="H428" s="4"/>
      <c r="I428" s="4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4"/>
      <c r="B429" s="4"/>
      <c r="C429" s="4"/>
      <c r="D429" s="4"/>
      <c r="E429" s="4"/>
      <c r="F429" s="4"/>
      <c r="G429" s="34"/>
      <c r="H429" s="4"/>
      <c r="I429" s="4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4"/>
      <c r="B430" s="4"/>
      <c r="C430" s="4"/>
      <c r="D430" s="4"/>
      <c r="E430" s="4"/>
      <c r="F430" s="4"/>
      <c r="G430" s="34"/>
      <c r="H430" s="4"/>
      <c r="I430" s="4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4"/>
      <c r="B431" s="4"/>
      <c r="C431" s="4"/>
      <c r="D431" s="4"/>
      <c r="E431" s="4"/>
      <c r="F431" s="4"/>
      <c r="G431" s="34"/>
      <c r="H431" s="4"/>
      <c r="I431" s="4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4"/>
      <c r="B432" s="4"/>
      <c r="C432" s="4"/>
      <c r="D432" s="4"/>
      <c r="E432" s="4"/>
      <c r="F432" s="4"/>
      <c r="G432" s="34"/>
      <c r="H432" s="4"/>
      <c r="I432" s="4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4"/>
      <c r="B433" s="4"/>
      <c r="C433" s="4"/>
      <c r="D433" s="4"/>
      <c r="E433" s="4"/>
      <c r="F433" s="4"/>
      <c r="G433" s="34"/>
      <c r="H433" s="4"/>
      <c r="I433" s="4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4"/>
      <c r="B434" s="4"/>
      <c r="C434" s="4"/>
      <c r="D434" s="4"/>
      <c r="E434" s="4"/>
      <c r="F434" s="4"/>
      <c r="G434" s="34"/>
      <c r="H434" s="4"/>
      <c r="I434" s="4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4"/>
      <c r="B435" s="4"/>
      <c r="C435" s="4"/>
      <c r="D435" s="4"/>
      <c r="E435" s="4"/>
      <c r="F435" s="4"/>
      <c r="G435" s="34"/>
      <c r="H435" s="4"/>
      <c r="I435" s="4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4"/>
      <c r="B436" s="4"/>
      <c r="C436" s="4"/>
      <c r="D436" s="4"/>
      <c r="E436" s="4"/>
      <c r="F436" s="4"/>
      <c r="G436" s="34"/>
      <c r="H436" s="4"/>
      <c r="I436" s="4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4"/>
      <c r="B437" s="4"/>
      <c r="C437" s="4"/>
      <c r="D437" s="4"/>
      <c r="E437" s="4"/>
      <c r="F437" s="4"/>
      <c r="G437" s="34"/>
      <c r="H437" s="4"/>
      <c r="I437" s="4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4"/>
      <c r="B438" s="4"/>
      <c r="C438" s="4"/>
      <c r="D438" s="4"/>
      <c r="E438" s="4"/>
      <c r="F438" s="4"/>
      <c r="G438" s="34"/>
      <c r="H438" s="4"/>
      <c r="I438" s="4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4"/>
      <c r="B439" s="4"/>
      <c r="C439" s="4"/>
      <c r="D439" s="4"/>
      <c r="E439" s="4"/>
      <c r="F439" s="4"/>
      <c r="G439" s="34"/>
      <c r="H439" s="4"/>
      <c r="I439" s="4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4"/>
      <c r="B440" s="4"/>
      <c r="C440" s="4"/>
      <c r="D440" s="4"/>
      <c r="E440" s="4"/>
      <c r="F440" s="4"/>
      <c r="G440" s="34"/>
      <c r="H440" s="4"/>
      <c r="I440" s="4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4"/>
      <c r="B441" s="4"/>
      <c r="C441" s="4"/>
      <c r="D441" s="4"/>
      <c r="E441" s="4"/>
      <c r="F441" s="4"/>
      <c r="G441" s="34"/>
      <c r="H441" s="4"/>
      <c r="I441" s="4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4"/>
      <c r="B442" s="4"/>
      <c r="C442" s="4"/>
      <c r="D442" s="4"/>
      <c r="E442" s="4"/>
      <c r="F442" s="4"/>
      <c r="G442" s="34"/>
      <c r="H442" s="4"/>
      <c r="I442" s="4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4"/>
      <c r="B443" s="4"/>
      <c r="C443" s="4"/>
      <c r="D443" s="4"/>
      <c r="E443" s="4"/>
      <c r="F443" s="4"/>
      <c r="G443" s="34"/>
      <c r="H443" s="4"/>
      <c r="I443" s="4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4"/>
      <c r="B444" s="4"/>
      <c r="C444" s="4"/>
      <c r="D444" s="4"/>
      <c r="E444" s="4"/>
      <c r="F444" s="4"/>
      <c r="G444" s="34"/>
      <c r="H444" s="4"/>
      <c r="I444" s="4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4"/>
      <c r="B445" s="4"/>
      <c r="C445" s="4"/>
      <c r="D445" s="4"/>
      <c r="E445" s="4"/>
      <c r="F445" s="4"/>
      <c r="G445" s="34"/>
      <c r="H445" s="4"/>
      <c r="I445" s="4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4"/>
      <c r="B446" s="4"/>
      <c r="C446" s="4"/>
      <c r="D446" s="4"/>
      <c r="E446" s="4"/>
      <c r="F446" s="4"/>
      <c r="G446" s="34"/>
      <c r="H446" s="4"/>
      <c r="I446" s="4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4"/>
      <c r="B447" s="4"/>
      <c r="C447" s="4"/>
      <c r="D447" s="4"/>
      <c r="E447" s="4"/>
      <c r="F447" s="4"/>
      <c r="G447" s="34"/>
      <c r="H447" s="4"/>
      <c r="I447" s="4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4"/>
      <c r="B448" s="4"/>
      <c r="C448" s="4"/>
      <c r="D448" s="4"/>
      <c r="E448" s="4"/>
      <c r="F448" s="4"/>
      <c r="G448" s="34"/>
      <c r="H448" s="4"/>
      <c r="I448" s="4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4"/>
      <c r="B449" s="4"/>
      <c r="C449" s="4"/>
      <c r="D449" s="4"/>
      <c r="E449" s="4"/>
      <c r="F449" s="4"/>
      <c r="G449" s="34"/>
      <c r="H449" s="4"/>
      <c r="I449" s="4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4"/>
      <c r="B450" s="4"/>
      <c r="C450" s="4"/>
      <c r="D450" s="4"/>
      <c r="E450" s="4"/>
      <c r="F450" s="4"/>
      <c r="G450" s="34"/>
      <c r="H450" s="4"/>
      <c r="I450" s="4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4"/>
      <c r="B451" s="4"/>
      <c r="C451" s="4"/>
      <c r="D451" s="4"/>
      <c r="E451" s="4"/>
      <c r="F451" s="4"/>
      <c r="G451" s="34"/>
      <c r="H451" s="4"/>
      <c r="I451" s="4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4"/>
      <c r="B452" s="4"/>
      <c r="C452" s="4"/>
      <c r="D452" s="4"/>
      <c r="E452" s="4"/>
      <c r="F452" s="4"/>
      <c r="G452" s="34"/>
      <c r="H452" s="4"/>
      <c r="I452" s="4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4"/>
      <c r="B453" s="4"/>
      <c r="C453" s="4"/>
      <c r="D453" s="4"/>
      <c r="E453" s="4"/>
      <c r="F453" s="4"/>
      <c r="G453" s="34"/>
      <c r="H453" s="4"/>
      <c r="I453" s="4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4"/>
      <c r="B454" s="4"/>
      <c r="C454" s="4"/>
      <c r="D454" s="4"/>
      <c r="E454" s="4"/>
      <c r="F454" s="4"/>
      <c r="G454" s="34"/>
      <c r="H454" s="4"/>
      <c r="I454" s="4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4"/>
      <c r="B455" s="4"/>
      <c r="C455" s="4"/>
      <c r="D455" s="4"/>
      <c r="E455" s="4"/>
      <c r="F455" s="4"/>
      <c r="G455" s="34"/>
      <c r="H455" s="4"/>
      <c r="I455" s="4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4"/>
      <c r="B456" s="4"/>
      <c r="C456" s="4"/>
      <c r="D456" s="4"/>
      <c r="E456" s="4"/>
      <c r="F456" s="4"/>
      <c r="G456" s="34"/>
      <c r="H456" s="4"/>
      <c r="I456" s="4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4"/>
      <c r="B457" s="4"/>
      <c r="C457" s="4"/>
      <c r="D457" s="4"/>
      <c r="E457" s="4"/>
      <c r="F457" s="4"/>
      <c r="G457" s="34"/>
      <c r="H457" s="4"/>
      <c r="I457" s="4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4"/>
      <c r="B458" s="4"/>
      <c r="C458" s="4"/>
      <c r="D458" s="4"/>
      <c r="E458" s="4"/>
      <c r="F458" s="4"/>
      <c r="G458" s="34"/>
      <c r="H458" s="4"/>
      <c r="I458" s="4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4"/>
      <c r="B459" s="4"/>
      <c r="C459" s="4"/>
      <c r="D459" s="4"/>
      <c r="E459" s="4"/>
      <c r="F459" s="4"/>
      <c r="G459" s="34"/>
      <c r="H459" s="4"/>
      <c r="I459" s="4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4"/>
      <c r="B460" s="4"/>
      <c r="C460" s="4"/>
      <c r="D460" s="4"/>
      <c r="E460" s="4"/>
      <c r="F460" s="4"/>
      <c r="G460" s="34"/>
      <c r="H460" s="4"/>
      <c r="I460" s="4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4"/>
      <c r="B461" s="4"/>
      <c r="C461" s="4"/>
      <c r="D461" s="4"/>
      <c r="E461" s="4"/>
      <c r="F461" s="4"/>
      <c r="G461" s="34"/>
      <c r="H461" s="4"/>
      <c r="I461" s="4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4"/>
      <c r="B462" s="4"/>
      <c r="C462" s="4"/>
      <c r="D462" s="4"/>
      <c r="E462" s="4"/>
      <c r="F462" s="4"/>
      <c r="G462" s="34"/>
      <c r="H462" s="4"/>
      <c r="I462" s="4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4"/>
      <c r="B463" s="4"/>
      <c r="C463" s="4"/>
      <c r="D463" s="4"/>
      <c r="E463" s="4"/>
      <c r="F463" s="4"/>
      <c r="G463" s="34"/>
      <c r="H463" s="4"/>
      <c r="I463" s="4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4"/>
      <c r="B464" s="4"/>
      <c r="C464" s="4"/>
      <c r="D464" s="4"/>
      <c r="E464" s="4"/>
      <c r="F464" s="4"/>
      <c r="G464" s="34"/>
      <c r="H464" s="4"/>
      <c r="I464" s="4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4"/>
      <c r="B465" s="4"/>
      <c r="C465" s="4"/>
      <c r="D465" s="4"/>
      <c r="E465" s="4"/>
      <c r="F465" s="4"/>
      <c r="G465" s="34"/>
      <c r="H465" s="4"/>
      <c r="I465" s="4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4"/>
      <c r="B466" s="4"/>
      <c r="C466" s="4"/>
      <c r="D466" s="4"/>
      <c r="E466" s="4"/>
      <c r="F466" s="4"/>
      <c r="G466" s="34"/>
      <c r="H466" s="4"/>
      <c r="I466" s="4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4"/>
      <c r="B467" s="4"/>
      <c r="C467" s="4"/>
      <c r="D467" s="4"/>
      <c r="E467" s="4"/>
      <c r="F467" s="4"/>
      <c r="G467" s="34"/>
      <c r="H467" s="4"/>
      <c r="I467" s="4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4"/>
      <c r="B468" s="4"/>
      <c r="C468" s="4"/>
      <c r="D468" s="4"/>
      <c r="E468" s="4"/>
      <c r="F468" s="4"/>
      <c r="G468" s="34"/>
      <c r="H468" s="4"/>
      <c r="I468" s="4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4"/>
      <c r="B469" s="4"/>
      <c r="C469" s="4"/>
      <c r="D469" s="4"/>
      <c r="E469" s="4"/>
      <c r="F469" s="4"/>
      <c r="G469" s="34"/>
      <c r="H469" s="4"/>
      <c r="I469" s="4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4"/>
      <c r="B470" s="4"/>
      <c r="C470" s="4"/>
      <c r="D470" s="4"/>
      <c r="E470" s="4"/>
      <c r="F470" s="4"/>
      <c r="G470" s="34"/>
      <c r="H470" s="4"/>
      <c r="I470" s="4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4"/>
      <c r="B471" s="4"/>
      <c r="C471" s="4"/>
      <c r="D471" s="4"/>
      <c r="E471" s="4"/>
      <c r="F471" s="4"/>
      <c r="G471" s="34"/>
      <c r="H471" s="4"/>
      <c r="I471" s="4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4"/>
      <c r="B472" s="4"/>
      <c r="C472" s="4"/>
      <c r="D472" s="4"/>
      <c r="E472" s="4"/>
      <c r="F472" s="4"/>
      <c r="G472" s="34"/>
      <c r="H472" s="4"/>
      <c r="I472" s="4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4"/>
      <c r="B473" s="4"/>
      <c r="C473" s="4"/>
      <c r="D473" s="4"/>
      <c r="E473" s="4"/>
      <c r="F473" s="4"/>
      <c r="G473" s="34"/>
      <c r="H473" s="4"/>
      <c r="I473" s="4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4"/>
      <c r="B474" s="4"/>
      <c r="C474" s="4"/>
      <c r="D474" s="4"/>
      <c r="E474" s="4"/>
      <c r="F474" s="4"/>
      <c r="G474" s="34"/>
      <c r="H474" s="4"/>
      <c r="I474" s="4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4"/>
      <c r="B475" s="4"/>
      <c r="C475" s="4"/>
      <c r="D475" s="4"/>
      <c r="E475" s="4"/>
      <c r="F475" s="4"/>
      <c r="G475" s="34"/>
      <c r="H475" s="4"/>
      <c r="I475" s="4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4"/>
      <c r="B476" s="4"/>
      <c r="C476" s="4"/>
      <c r="D476" s="4"/>
      <c r="E476" s="4"/>
      <c r="F476" s="4"/>
      <c r="G476" s="34"/>
      <c r="H476" s="4"/>
      <c r="I476" s="4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4"/>
      <c r="B477" s="4"/>
      <c r="C477" s="4"/>
      <c r="D477" s="4"/>
      <c r="E477" s="4"/>
      <c r="F477" s="4"/>
      <c r="G477" s="34"/>
      <c r="H477" s="4"/>
      <c r="I477" s="4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4"/>
      <c r="B478" s="4"/>
      <c r="C478" s="4"/>
      <c r="D478" s="4"/>
      <c r="E478" s="4"/>
      <c r="F478" s="4"/>
      <c r="G478" s="34"/>
      <c r="H478" s="4"/>
      <c r="I478" s="4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4"/>
      <c r="B479" s="4"/>
      <c r="C479" s="4"/>
      <c r="D479" s="4"/>
      <c r="E479" s="4"/>
      <c r="F479" s="4"/>
      <c r="G479" s="34"/>
      <c r="H479" s="4"/>
      <c r="I479" s="4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4"/>
      <c r="B480" s="4"/>
      <c r="C480" s="4"/>
      <c r="D480" s="4"/>
      <c r="E480" s="4"/>
      <c r="F480" s="4"/>
      <c r="G480" s="34"/>
      <c r="H480" s="4"/>
      <c r="I480" s="4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4"/>
      <c r="B481" s="4"/>
      <c r="C481" s="4"/>
      <c r="D481" s="4"/>
      <c r="E481" s="4"/>
      <c r="F481" s="4"/>
      <c r="G481" s="34"/>
      <c r="H481" s="4"/>
      <c r="I481" s="4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4"/>
      <c r="B482" s="4"/>
      <c r="C482" s="4"/>
      <c r="D482" s="4"/>
      <c r="E482" s="4"/>
      <c r="F482" s="4"/>
      <c r="G482" s="34"/>
      <c r="H482" s="4"/>
      <c r="I482" s="4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4"/>
      <c r="B483" s="4"/>
      <c r="C483" s="4"/>
      <c r="D483" s="4"/>
      <c r="E483" s="4"/>
      <c r="F483" s="4"/>
      <c r="G483" s="34"/>
      <c r="H483" s="4"/>
      <c r="I483" s="4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4"/>
      <c r="B484" s="4"/>
      <c r="C484" s="4"/>
      <c r="D484" s="4"/>
      <c r="E484" s="4"/>
      <c r="F484" s="4"/>
      <c r="G484" s="34"/>
      <c r="H484" s="4"/>
      <c r="I484" s="4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4"/>
      <c r="B485" s="4"/>
      <c r="C485" s="4"/>
      <c r="D485" s="4"/>
      <c r="E485" s="4"/>
      <c r="F485" s="4"/>
      <c r="G485" s="34"/>
      <c r="H485" s="4"/>
      <c r="I485" s="4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4"/>
      <c r="B486" s="4"/>
      <c r="C486" s="4"/>
      <c r="D486" s="4"/>
      <c r="E486" s="4"/>
      <c r="F486" s="4"/>
      <c r="G486" s="34"/>
      <c r="H486" s="4"/>
      <c r="I486" s="4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4"/>
      <c r="B487" s="4"/>
      <c r="C487" s="4"/>
      <c r="D487" s="4"/>
      <c r="E487" s="4"/>
      <c r="F487" s="4"/>
      <c r="G487" s="34"/>
      <c r="H487" s="4"/>
      <c r="I487" s="4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4"/>
      <c r="B488" s="4"/>
      <c r="C488" s="4"/>
      <c r="D488" s="4"/>
      <c r="E488" s="4"/>
      <c r="F488" s="4"/>
      <c r="G488" s="34"/>
      <c r="H488" s="4"/>
      <c r="I488" s="4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4"/>
      <c r="B489" s="4"/>
      <c r="C489" s="4"/>
      <c r="D489" s="4"/>
      <c r="E489" s="4"/>
      <c r="F489" s="4"/>
      <c r="G489" s="34"/>
      <c r="H489" s="4"/>
      <c r="I489" s="4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4"/>
      <c r="B490" s="4"/>
      <c r="C490" s="4"/>
      <c r="D490" s="4"/>
      <c r="E490" s="4"/>
      <c r="F490" s="4"/>
      <c r="G490" s="34"/>
      <c r="H490" s="4"/>
      <c r="I490" s="4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4"/>
      <c r="B491" s="4"/>
      <c r="C491" s="4"/>
      <c r="D491" s="4"/>
      <c r="E491" s="4"/>
      <c r="F491" s="4"/>
      <c r="G491" s="34"/>
      <c r="H491" s="4"/>
      <c r="I491" s="4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4"/>
      <c r="B492" s="4"/>
      <c r="C492" s="4"/>
      <c r="D492" s="4"/>
      <c r="E492" s="4"/>
      <c r="F492" s="4"/>
      <c r="G492" s="34"/>
      <c r="H492" s="4"/>
      <c r="I492" s="4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4"/>
      <c r="B493" s="4"/>
      <c r="C493" s="4"/>
      <c r="D493" s="4"/>
      <c r="E493" s="4"/>
      <c r="F493" s="4"/>
      <c r="G493" s="34"/>
      <c r="H493" s="4"/>
      <c r="I493" s="4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4"/>
      <c r="B494" s="4"/>
      <c r="C494" s="4"/>
      <c r="D494" s="4"/>
      <c r="E494" s="4"/>
      <c r="F494" s="4"/>
      <c r="G494" s="34"/>
      <c r="H494" s="4"/>
      <c r="I494" s="4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4"/>
      <c r="B495" s="4"/>
      <c r="C495" s="4"/>
      <c r="D495" s="4"/>
      <c r="E495" s="4"/>
      <c r="F495" s="4"/>
      <c r="G495" s="34"/>
      <c r="H495" s="4"/>
      <c r="I495" s="4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4"/>
      <c r="B496" s="4"/>
      <c r="C496" s="4"/>
      <c r="D496" s="4"/>
      <c r="E496" s="4"/>
      <c r="F496" s="4"/>
      <c r="G496" s="34"/>
      <c r="H496" s="4"/>
      <c r="I496" s="4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4"/>
      <c r="B497" s="4"/>
      <c r="C497" s="4"/>
      <c r="D497" s="4"/>
      <c r="E497" s="4"/>
      <c r="F497" s="4"/>
      <c r="G497" s="34"/>
      <c r="H497" s="4"/>
      <c r="I497" s="4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4"/>
      <c r="B498" s="4"/>
      <c r="C498" s="4"/>
      <c r="D498" s="4"/>
      <c r="E498" s="4"/>
      <c r="F498" s="4"/>
      <c r="G498" s="34"/>
      <c r="H498" s="4"/>
      <c r="I498" s="4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4"/>
      <c r="B499" s="4"/>
      <c r="C499" s="4"/>
      <c r="D499" s="4"/>
      <c r="E499" s="4"/>
      <c r="F499" s="4"/>
      <c r="G499" s="34"/>
      <c r="H499" s="4"/>
      <c r="I499" s="4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4"/>
      <c r="B500" s="4"/>
      <c r="C500" s="4"/>
      <c r="D500" s="4"/>
      <c r="E500" s="4"/>
      <c r="F500" s="4"/>
      <c r="G500" s="34"/>
      <c r="H500" s="4"/>
      <c r="I500" s="4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4"/>
      <c r="B501" s="4"/>
      <c r="C501" s="4"/>
      <c r="D501" s="4"/>
      <c r="E501" s="4"/>
      <c r="F501" s="4"/>
      <c r="G501" s="34"/>
      <c r="H501" s="4"/>
      <c r="I501" s="4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4"/>
      <c r="B502" s="4"/>
      <c r="C502" s="4"/>
      <c r="D502" s="4"/>
      <c r="E502" s="4"/>
      <c r="F502" s="4"/>
      <c r="G502" s="34"/>
      <c r="H502" s="4"/>
      <c r="I502" s="4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4"/>
      <c r="B503" s="4"/>
      <c r="C503" s="4"/>
      <c r="D503" s="4"/>
      <c r="E503" s="4"/>
      <c r="F503" s="4"/>
      <c r="G503" s="34"/>
      <c r="H503" s="4"/>
      <c r="I503" s="4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4"/>
      <c r="B504" s="4"/>
      <c r="C504" s="4"/>
      <c r="D504" s="4"/>
      <c r="E504" s="4"/>
      <c r="F504" s="4"/>
      <c r="G504" s="34"/>
      <c r="H504" s="4"/>
      <c r="I504" s="4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4"/>
      <c r="B505" s="4"/>
      <c r="C505" s="4"/>
      <c r="D505" s="4"/>
      <c r="E505" s="4"/>
      <c r="F505" s="4"/>
      <c r="G505" s="34"/>
      <c r="H505" s="4"/>
      <c r="I505" s="4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4"/>
      <c r="B506" s="4"/>
      <c r="C506" s="4"/>
      <c r="D506" s="4"/>
      <c r="E506" s="4"/>
      <c r="F506" s="4"/>
      <c r="G506" s="34"/>
      <c r="H506" s="4"/>
      <c r="I506" s="4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4"/>
      <c r="B507" s="4"/>
      <c r="C507" s="4"/>
      <c r="D507" s="4"/>
      <c r="E507" s="4"/>
      <c r="F507" s="4"/>
      <c r="G507" s="34"/>
      <c r="H507" s="4"/>
      <c r="I507" s="4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4"/>
      <c r="B508" s="4"/>
      <c r="C508" s="4"/>
      <c r="D508" s="4"/>
      <c r="E508" s="4"/>
      <c r="F508" s="4"/>
      <c r="G508" s="34"/>
      <c r="H508" s="4"/>
      <c r="I508" s="4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4"/>
      <c r="B509" s="4"/>
      <c r="C509" s="4"/>
      <c r="D509" s="4"/>
      <c r="E509" s="4"/>
      <c r="F509" s="4"/>
      <c r="G509" s="34"/>
      <c r="H509" s="4"/>
      <c r="I509" s="4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4"/>
      <c r="B510" s="4"/>
      <c r="C510" s="4"/>
      <c r="D510" s="4"/>
      <c r="E510" s="4"/>
      <c r="F510" s="4"/>
      <c r="G510" s="34"/>
      <c r="H510" s="4"/>
      <c r="I510" s="4"/>
      <c r="J510" s="4"/>
      <c r="K510" s="1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25">
      <c r="A511" s="4"/>
      <c r="B511" s="4"/>
      <c r="C511" s="4"/>
      <c r="D511" s="4"/>
      <c r="E511" s="4"/>
      <c r="F511" s="4"/>
      <c r="G511" s="34"/>
      <c r="H511" s="4"/>
      <c r="I511" s="4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4"/>
      <c r="B512" s="4"/>
      <c r="C512" s="4"/>
      <c r="D512" s="4"/>
      <c r="E512" s="4"/>
      <c r="F512" s="4"/>
      <c r="G512" s="34"/>
      <c r="H512" s="4"/>
      <c r="I512" s="4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4"/>
      <c r="B513" s="4"/>
      <c r="C513" s="4"/>
      <c r="D513" s="4"/>
      <c r="E513" s="4"/>
      <c r="F513" s="4"/>
      <c r="G513" s="34"/>
      <c r="H513" s="4"/>
      <c r="I513" s="4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4"/>
      <c r="B514" s="4"/>
      <c r="C514" s="4"/>
      <c r="D514" s="4"/>
      <c r="E514" s="4"/>
      <c r="F514" s="4"/>
      <c r="G514" s="34"/>
      <c r="H514" s="4"/>
      <c r="I514" s="4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4"/>
      <c r="B515" s="4"/>
      <c r="C515" s="4"/>
      <c r="D515" s="4"/>
      <c r="E515" s="4"/>
      <c r="F515" s="4"/>
      <c r="G515" s="34"/>
      <c r="H515" s="4"/>
      <c r="I515" s="4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4"/>
      <c r="B516" s="4"/>
      <c r="C516" s="4"/>
      <c r="D516" s="4"/>
      <c r="E516" s="4"/>
      <c r="F516" s="4"/>
      <c r="G516" s="34"/>
      <c r="H516" s="4"/>
      <c r="I516" s="4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4"/>
      <c r="B517" s="4"/>
      <c r="C517" s="4"/>
      <c r="D517" s="4"/>
      <c r="E517" s="4"/>
      <c r="F517" s="4"/>
      <c r="G517" s="34"/>
      <c r="H517" s="4"/>
      <c r="I517" s="4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4"/>
      <c r="B518" s="4"/>
      <c r="C518" s="4"/>
      <c r="D518" s="4"/>
      <c r="E518" s="4"/>
      <c r="F518" s="4"/>
      <c r="G518" s="34"/>
      <c r="H518" s="4"/>
      <c r="I518" s="4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4"/>
      <c r="B519" s="4"/>
      <c r="C519" s="4"/>
      <c r="D519" s="4"/>
      <c r="E519" s="4"/>
      <c r="F519" s="4"/>
      <c r="G519" s="34"/>
      <c r="H519" s="4"/>
      <c r="I519" s="4"/>
      <c r="J519" s="4"/>
      <c r="K519" s="1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25">
      <c r="A520" s="4"/>
      <c r="B520" s="4"/>
      <c r="C520" s="4"/>
      <c r="D520" s="4"/>
      <c r="E520" s="4"/>
      <c r="F520" s="4"/>
      <c r="G520" s="34"/>
      <c r="H520" s="4"/>
      <c r="I520" s="4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4"/>
      <c r="B521" s="4"/>
      <c r="C521" s="4"/>
      <c r="D521" s="4"/>
      <c r="E521" s="4"/>
      <c r="F521" s="4"/>
      <c r="G521" s="34"/>
      <c r="H521" s="4"/>
      <c r="I521" s="4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4"/>
      <c r="B522" s="4"/>
      <c r="C522" s="4"/>
      <c r="D522" s="4"/>
      <c r="E522" s="4"/>
      <c r="F522" s="4"/>
      <c r="G522" s="34"/>
      <c r="H522" s="4"/>
      <c r="I522" s="4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4"/>
      <c r="B523" s="4"/>
      <c r="C523" s="4"/>
      <c r="D523" s="4"/>
      <c r="E523" s="4"/>
      <c r="F523" s="4"/>
      <c r="G523" s="34"/>
      <c r="H523" s="4"/>
      <c r="I523" s="4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4"/>
      <c r="B524" s="4"/>
      <c r="C524" s="4"/>
      <c r="D524" s="4"/>
      <c r="E524" s="4"/>
      <c r="F524" s="4"/>
      <c r="G524" s="34"/>
      <c r="H524" s="4"/>
      <c r="I524" s="4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4"/>
      <c r="B525" s="4"/>
      <c r="C525" s="4"/>
      <c r="D525" s="4"/>
      <c r="E525" s="4"/>
      <c r="F525" s="4"/>
      <c r="G525" s="34"/>
      <c r="H525" s="4"/>
      <c r="I525" s="4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4"/>
      <c r="B526" s="4"/>
      <c r="C526" s="4"/>
      <c r="D526" s="4"/>
      <c r="E526" s="4"/>
      <c r="F526" s="4"/>
      <c r="G526" s="34"/>
      <c r="H526" s="4"/>
      <c r="I526" s="4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4"/>
      <c r="B527" s="4"/>
      <c r="C527" s="4"/>
      <c r="D527" s="4"/>
      <c r="E527" s="4"/>
      <c r="F527" s="4"/>
      <c r="G527" s="34"/>
      <c r="H527" s="4"/>
      <c r="I527" s="4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4"/>
      <c r="B528" s="4"/>
      <c r="C528" s="4"/>
      <c r="D528" s="4"/>
      <c r="E528" s="4"/>
      <c r="F528" s="4"/>
      <c r="G528" s="34"/>
      <c r="H528" s="4"/>
      <c r="I528" s="4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4"/>
      <c r="B529" s="4"/>
      <c r="C529" s="4"/>
      <c r="D529" s="4"/>
      <c r="E529" s="4"/>
      <c r="F529" s="4"/>
      <c r="G529" s="34"/>
      <c r="H529" s="4"/>
      <c r="I529" s="4"/>
      <c r="J529" s="4"/>
      <c r="K529" s="1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25">
      <c r="A530" s="4"/>
      <c r="B530" s="4"/>
      <c r="C530" s="4"/>
      <c r="D530" s="4"/>
      <c r="E530" s="4"/>
      <c r="F530" s="4"/>
      <c r="G530" s="34"/>
      <c r="H530" s="4"/>
      <c r="I530" s="4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4"/>
      <c r="B531" s="4"/>
      <c r="C531" s="4"/>
      <c r="D531" s="4"/>
      <c r="E531" s="4"/>
      <c r="F531" s="4"/>
      <c r="G531" s="34"/>
      <c r="H531" s="4"/>
      <c r="I531" s="4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4"/>
      <c r="B532" s="4"/>
      <c r="C532" s="4"/>
      <c r="D532" s="4"/>
      <c r="E532" s="4"/>
      <c r="F532" s="4"/>
      <c r="G532" s="34"/>
      <c r="H532" s="4"/>
      <c r="I532" s="4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4"/>
      <c r="B533" s="4"/>
      <c r="C533" s="4"/>
      <c r="D533" s="4"/>
      <c r="E533" s="4"/>
      <c r="F533" s="4"/>
      <c r="G533" s="34"/>
      <c r="H533" s="4"/>
      <c r="I533" s="4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4"/>
      <c r="B534" s="4"/>
      <c r="C534" s="4"/>
      <c r="D534" s="4"/>
      <c r="E534" s="4"/>
      <c r="F534" s="4"/>
      <c r="G534" s="34"/>
      <c r="H534" s="4"/>
      <c r="I534" s="4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4"/>
      <c r="B535" s="4"/>
      <c r="C535" s="4"/>
      <c r="D535" s="4"/>
      <c r="E535" s="4"/>
      <c r="F535" s="4"/>
      <c r="G535" s="34"/>
      <c r="H535" s="4"/>
      <c r="I535" s="4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4"/>
      <c r="B536" s="4"/>
      <c r="C536" s="4"/>
      <c r="D536" s="4"/>
      <c r="E536" s="4"/>
      <c r="F536" s="4"/>
      <c r="G536" s="34"/>
      <c r="H536" s="4"/>
      <c r="I536" s="4"/>
      <c r="J536" s="4"/>
      <c r="K536" s="1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25">
      <c r="A537" s="4"/>
      <c r="B537" s="4"/>
      <c r="C537" s="4"/>
      <c r="D537" s="4"/>
      <c r="E537" s="4"/>
      <c r="F537" s="4"/>
      <c r="G537" s="34"/>
      <c r="H537" s="4"/>
      <c r="I537" s="4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4"/>
      <c r="B538" s="4"/>
      <c r="C538" s="4"/>
      <c r="D538" s="4"/>
      <c r="E538" s="4"/>
      <c r="F538" s="4"/>
      <c r="G538" s="34"/>
      <c r="H538" s="4"/>
      <c r="I538" s="4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4"/>
      <c r="B539" s="4"/>
      <c r="C539" s="4"/>
      <c r="D539" s="4"/>
      <c r="E539" s="4"/>
      <c r="F539" s="4"/>
      <c r="G539" s="34"/>
      <c r="H539" s="4"/>
      <c r="I539" s="4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4"/>
      <c r="B540" s="4"/>
      <c r="C540" s="4"/>
      <c r="D540" s="4"/>
      <c r="E540" s="4"/>
      <c r="F540" s="4"/>
      <c r="G540" s="34"/>
      <c r="H540" s="4"/>
      <c r="I540" s="4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4"/>
      <c r="B541" s="4"/>
      <c r="C541" s="4"/>
      <c r="D541" s="4"/>
      <c r="E541" s="4"/>
      <c r="F541" s="4"/>
      <c r="G541" s="34"/>
      <c r="H541" s="4"/>
      <c r="I541" s="4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4"/>
      <c r="B542" s="4"/>
      <c r="C542" s="4"/>
      <c r="D542" s="4"/>
      <c r="E542" s="4"/>
      <c r="F542" s="4"/>
      <c r="G542" s="34"/>
      <c r="H542" s="4"/>
      <c r="I542" s="4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4"/>
      <c r="B543" s="4"/>
      <c r="C543" s="4"/>
      <c r="D543" s="4"/>
      <c r="E543" s="4"/>
      <c r="F543" s="4"/>
      <c r="G543" s="34"/>
      <c r="H543" s="4"/>
      <c r="I543" s="4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4"/>
      <c r="B544" s="4"/>
      <c r="C544" s="4"/>
      <c r="D544" s="4"/>
      <c r="E544" s="4"/>
      <c r="F544" s="4"/>
      <c r="G544" s="34"/>
      <c r="H544" s="4"/>
      <c r="I544" s="4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4"/>
      <c r="B545" s="4"/>
      <c r="C545" s="4"/>
      <c r="D545" s="4"/>
      <c r="E545" s="4"/>
      <c r="F545" s="4"/>
      <c r="G545" s="34"/>
      <c r="H545" s="4"/>
      <c r="I545" s="4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4"/>
      <c r="B546" s="4"/>
      <c r="C546" s="4"/>
      <c r="D546" s="4"/>
      <c r="E546" s="4"/>
      <c r="F546" s="4"/>
      <c r="G546" s="34"/>
      <c r="H546" s="4"/>
      <c r="I546" s="4"/>
      <c r="J546" s="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4"/>
      <c r="B547" s="4"/>
      <c r="C547" s="4"/>
      <c r="D547" s="4"/>
      <c r="E547" s="4"/>
      <c r="F547" s="4"/>
      <c r="G547" s="34"/>
      <c r="H547" s="4"/>
      <c r="I547" s="4"/>
      <c r="J547" s="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4"/>
      <c r="B548" s="4"/>
      <c r="C548" s="4"/>
      <c r="D548" s="4"/>
      <c r="E548" s="4"/>
      <c r="F548" s="4"/>
      <c r="G548" s="34"/>
      <c r="H548" s="4"/>
      <c r="I548" s="4"/>
      <c r="J548" s="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4"/>
      <c r="B549" s="4"/>
      <c r="C549" s="4"/>
      <c r="D549" s="4"/>
      <c r="E549" s="4"/>
      <c r="F549" s="4"/>
      <c r="G549" s="34"/>
      <c r="H549" s="4"/>
      <c r="I549" s="4"/>
      <c r="J549" s="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4"/>
      <c r="B550" s="4"/>
      <c r="C550" s="4"/>
      <c r="D550" s="4"/>
      <c r="E550" s="4"/>
      <c r="F550" s="4"/>
      <c r="G550" s="34"/>
      <c r="H550" s="4"/>
      <c r="I550" s="4"/>
      <c r="J550" s="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4"/>
      <c r="B551" s="4"/>
      <c r="C551" s="4"/>
      <c r="D551" s="4"/>
      <c r="E551" s="4"/>
      <c r="F551" s="4"/>
      <c r="G551" s="34"/>
      <c r="H551" s="4"/>
      <c r="I551" s="4"/>
      <c r="J551" s="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4"/>
      <c r="B552" s="4"/>
      <c r="C552" s="4"/>
      <c r="D552" s="4"/>
      <c r="E552" s="4"/>
      <c r="F552" s="4"/>
      <c r="G552" s="34"/>
      <c r="H552" s="4"/>
      <c r="I552" s="4"/>
      <c r="J552" s="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4"/>
      <c r="B553" s="4"/>
      <c r="C553" s="4"/>
      <c r="D553" s="4"/>
      <c r="E553" s="4"/>
      <c r="F553" s="4"/>
      <c r="G553" s="34"/>
      <c r="H553" s="4"/>
      <c r="I553" s="4"/>
      <c r="J553" s="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4"/>
      <c r="B554" s="4"/>
      <c r="C554" s="4"/>
      <c r="D554" s="4"/>
      <c r="E554" s="4"/>
      <c r="F554" s="4"/>
      <c r="G554" s="34"/>
      <c r="H554" s="4"/>
      <c r="I554" s="4"/>
      <c r="J554" s="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4"/>
      <c r="B555" s="4"/>
      <c r="C555" s="4"/>
      <c r="D555" s="4"/>
      <c r="E555" s="4"/>
      <c r="F555" s="4"/>
      <c r="G555" s="34"/>
      <c r="H555" s="4"/>
      <c r="I555" s="4"/>
      <c r="J555" s="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4"/>
      <c r="B556" s="4"/>
      <c r="C556" s="4"/>
      <c r="D556" s="4"/>
      <c r="E556" s="4"/>
      <c r="F556" s="4"/>
      <c r="G556" s="34"/>
      <c r="H556" s="4"/>
      <c r="I556" s="4"/>
      <c r="J556" s="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4"/>
      <c r="B557" s="4"/>
      <c r="C557" s="4"/>
      <c r="D557" s="4"/>
      <c r="E557" s="4"/>
      <c r="F557" s="4"/>
      <c r="G557" s="34"/>
      <c r="H557" s="4"/>
      <c r="I557" s="4"/>
      <c r="J557" s="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4"/>
      <c r="B558" s="4"/>
      <c r="C558" s="4"/>
      <c r="D558" s="4"/>
      <c r="E558" s="4"/>
      <c r="F558" s="4"/>
      <c r="G558" s="34"/>
      <c r="H558" s="4"/>
      <c r="I558" s="4"/>
      <c r="J558" s="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4"/>
      <c r="B559" s="4"/>
      <c r="C559" s="4"/>
      <c r="D559" s="4"/>
      <c r="E559" s="4"/>
      <c r="F559" s="4"/>
      <c r="G559" s="34"/>
      <c r="H559" s="4"/>
      <c r="I559" s="4"/>
      <c r="J559" s="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4"/>
      <c r="B560" s="4"/>
      <c r="C560" s="4"/>
      <c r="D560" s="4"/>
      <c r="E560" s="4"/>
      <c r="F560" s="4"/>
      <c r="G560" s="34"/>
      <c r="H560" s="4"/>
      <c r="I560" s="4"/>
      <c r="J560" s="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4"/>
      <c r="B561" s="4"/>
      <c r="C561" s="4"/>
      <c r="D561" s="4"/>
      <c r="E561" s="4"/>
      <c r="F561" s="4"/>
      <c r="G561" s="34"/>
      <c r="H561" s="4"/>
      <c r="I561" s="4"/>
      <c r="J561" s="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4"/>
      <c r="B562" s="4"/>
      <c r="C562" s="4"/>
      <c r="D562" s="4"/>
      <c r="E562" s="4"/>
      <c r="F562" s="4"/>
      <c r="G562" s="34"/>
      <c r="H562" s="4"/>
      <c r="I562" s="4"/>
      <c r="J562" s="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4"/>
      <c r="B563" s="4"/>
      <c r="C563" s="4"/>
      <c r="D563" s="4"/>
      <c r="E563" s="4"/>
      <c r="F563" s="4"/>
      <c r="G563" s="34"/>
      <c r="H563" s="4"/>
      <c r="I563" s="4"/>
      <c r="J563" s="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4"/>
      <c r="B564" s="4"/>
      <c r="C564" s="4"/>
      <c r="D564" s="4"/>
      <c r="E564" s="4"/>
      <c r="F564" s="4"/>
      <c r="G564" s="34"/>
      <c r="H564" s="4"/>
      <c r="I564" s="4"/>
      <c r="J564" s="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4"/>
      <c r="B565" s="4"/>
      <c r="C565" s="4"/>
      <c r="D565" s="4"/>
      <c r="E565" s="4"/>
      <c r="F565" s="4"/>
      <c r="G565" s="34"/>
      <c r="H565" s="4"/>
      <c r="I565" s="4"/>
      <c r="J565" s="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4"/>
      <c r="B566" s="4"/>
      <c r="C566" s="4"/>
      <c r="D566" s="4"/>
      <c r="E566" s="4"/>
      <c r="F566" s="4"/>
      <c r="G566" s="34"/>
      <c r="H566" s="4"/>
      <c r="I566" s="4"/>
      <c r="J566" s="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4"/>
      <c r="B567" s="4"/>
      <c r="C567" s="4"/>
      <c r="D567" s="4"/>
      <c r="E567" s="4"/>
      <c r="F567" s="4"/>
      <c r="G567" s="34"/>
      <c r="H567" s="4"/>
      <c r="I567" s="4"/>
      <c r="J567" s="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4"/>
      <c r="B568" s="4"/>
      <c r="C568" s="4"/>
      <c r="D568" s="4"/>
      <c r="E568" s="4"/>
      <c r="F568" s="4"/>
      <c r="G568" s="34"/>
      <c r="H568" s="4"/>
      <c r="I568" s="4"/>
      <c r="J568" s="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4"/>
      <c r="B569" s="4"/>
      <c r="C569" s="4"/>
      <c r="D569" s="4"/>
      <c r="E569" s="4"/>
      <c r="F569" s="4"/>
      <c r="G569" s="34"/>
      <c r="H569" s="4"/>
      <c r="I569" s="4"/>
      <c r="J569" s="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4"/>
      <c r="B570" s="4"/>
      <c r="C570" s="4"/>
      <c r="D570" s="4"/>
      <c r="E570" s="4"/>
      <c r="F570" s="4"/>
      <c r="G570" s="34"/>
      <c r="H570" s="4"/>
      <c r="I570" s="4"/>
      <c r="J570" s="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4"/>
      <c r="B571" s="4"/>
      <c r="C571" s="4"/>
      <c r="D571" s="4"/>
      <c r="E571" s="4"/>
      <c r="F571" s="4"/>
      <c r="G571" s="34"/>
      <c r="H571" s="4"/>
      <c r="I571" s="4"/>
      <c r="J571" s="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4"/>
      <c r="B572" s="4"/>
      <c r="C572" s="4"/>
      <c r="D572" s="4"/>
      <c r="E572" s="4"/>
      <c r="F572" s="4"/>
      <c r="G572" s="34"/>
      <c r="H572" s="4"/>
      <c r="I572" s="4"/>
      <c r="J572" s="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4"/>
      <c r="B573" s="4"/>
      <c r="C573" s="4"/>
      <c r="D573" s="4"/>
      <c r="E573" s="4"/>
      <c r="F573" s="4"/>
      <c r="G573" s="34"/>
      <c r="H573" s="4"/>
      <c r="I573" s="4"/>
      <c r="J573" s="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4"/>
      <c r="B574" s="4"/>
      <c r="C574" s="4"/>
      <c r="D574" s="4"/>
      <c r="E574" s="4"/>
      <c r="F574" s="4"/>
      <c r="G574" s="34"/>
      <c r="H574" s="4"/>
      <c r="I574" s="4"/>
      <c r="J574" s="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4"/>
      <c r="B575" s="4"/>
      <c r="C575" s="4"/>
      <c r="D575" s="4"/>
      <c r="E575" s="4"/>
      <c r="F575" s="4"/>
      <c r="G575" s="34"/>
      <c r="H575" s="4"/>
      <c r="I575" s="4"/>
      <c r="J575" s="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4"/>
      <c r="B576" s="4"/>
      <c r="C576" s="4"/>
      <c r="D576" s="4"/>
      <c r="E576" s="4"/>
      <c r="F576" s="4"/>
      <c r="G576" s="34"/>
      <c r="H576" s="4"/>
      <c r="I576" s="4"/>
      <c r="J576" s="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4"/>
      <c r="B577" s="4"/>
      <c r="C577" s="4"/>
      <c r="D577" s="4"/>
      <c r="E577" s="4"/>
      <c r="F577" s="4"/>
      <c r="G577" s="34"/>
      <c r="H577" s="4"/>
      <c r="I577" s="4"/>
      <c r="J577" s="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4"/>
      <c r="B578" s="4"/>
      <c r="C578" s="4"/>
      <c r="D578" s="4"/>
      <c r="E578" s="4"/>
      <c r="F578" s="4"/>
      <c r="G578" s="34"/>
      <c r="H578" s="4"/>
      <c r="I578" s="4"/>
      <c r="J578" s="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4"/>
      <c r="B579" s="4"/>
      <c r="C579" s="4"/>
      <c r="D579" s="4"/>
      <c r="E579" s="4"/>
      <c r="F579" s="4"/>
      <c r="G579" s="34"/>
      <c r="H579" s="4"/>
      <c r="I579" s="4"/>
      <c r="J579" s="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4"/>
      <c r="B580" s="4"/>
      <c r="C580" s="4"/>
      <c r="D580" s="4"/>
      <c r="E580" s="4"/>
      <c r="F580" s="4"/>
      <c r="G580" s="34"/>
      <c r="H580" s="4"/>
      <c r="I580" s="4"/>
      <c r="J580" s="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4"/>
      <c r="B581" s="4"/>
      <c r="C581" s="4"/>
      <c r="D581" s="4"/>
      <c r="E581" s="4"/>
      <c r="F581" s="4"/>
      <c r="G581" s="34"/>
      <c r="H581" s="4"/>
      <c r="I581" s="4"/>
      <c r="J581" s="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4"/>
      <c r="B582" s="4"/>
      <c r="C582" s="4"/>
      <c r="D582" s="4"/>
      <c r="E582" s="4"/>
      <c r="F582" s="4"/>
      <c r="G582" s="34"/>
      <c r="H582" s="4"/>
      <c r="I582" s="4"/>
      <c r="J582" s="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4"/>
      <c r="B583" s="4"/>
      <c r="C583" s="4"/>
      <c r="D583" s="4"/>
      <c r="E583" s="4"/>
      <c r="F583" s="4"/>
      <c r="G583" s="34"/>
      <c r="H583" s="4"/>
      <c r="I583" s="4"/>
      <c r="J583" s="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4"/>
      <c r="B584" s="4"/>
      <c r="C584" s="4"/>
      <c r="D584" s="4"/>
      <c r="E584" s="4"/>
      <c r="F584" s="4"/>
      <c r="G584" s="34"/>
      <c r="H584" s="4"/>
      <c r="I584" s="4"/>
      <c r="J584" s="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4"/>
      <c r="B585" s="4"/>
      <c r="C585" s="4"/>
      <c r="D585" s="4"/>
      <c r="E585" s="4"/>
      <c r="F585" s="4"/>
      <c r="G585" s="34"/>
      <c r="H585" s="4"/>
      <c r="I585" s="4"/>
      <c r="J585" s="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4"/>
      <c r="B586" s="4"/>
      <c r="C586" s="4"/>
      <c r="D586" s="4"/>
      <c r="E586" s="4"/>
      <c r="F586" s="4"/>
      <c r="G586" s="34"/>
      <c r="H586" s="4"/>
      <c r="I586" s="4"/>
      <c r="J586" s="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4"/>
      <c r="B587" s="4"/>
      <c r="C587" s="4"/>
      <c r="D587" s="4"/>
      <c r="E587" s="4"/>
      <c r="F587" s="4"/>
      <c r="G587" s="34"/>
      <c r="H587" s="4"/>
      <c r="I587" s="4"/>
      <c r="J587" s="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4"/>
      <c r="B588" s="4"/>
      <c r="C588" s="4"/>
      <c r="D588" s="4"/>
      <c r="E588" s="4"/>
      <c r="F588" s="4"/>
      <c r="G588" s="34"/>
      <c r="H588" s="4"/>
      <c r="I588" s="4"/>
      <c r="J588" s="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4"/>
      <c r="B589" s="4"/>
      <c r="C589" s="4"/>
      <c r="D589" s="4"/>
      <c r="E589" s="4"/>
      <c r="F589" s="4"/>
      <c r="G589" s="34"/>
      <c r="H589" s="4"/>
      <c r="I589" s="4"/>
      <c r="J589" s="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4"/>
      <c r="B590" s="4"/>
      <c r="C590" s="4"/>
      <c r="D590" s="4"/>
      <c r="E590" s="4"/>
      <c r="F590" s="4"/>
      <c r="G590" s="34"/>
      <c r="H590" s="4"/>
      <c r="I590" s="4"/>
      <c r="J590" s="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4"/>
      <c r="B591" s="4"/>
      <c r="C591" s="4"/>
      <c r="D591" s="4"/>
      <c r="E591" s="4"/>
      <c r="F591" s="4"/>
      <c r="G591" s="34"/>
      <c r="H591" s="4"/>
      <c r="I591" s="4"/>
      <c r="J591" s="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4"/>
      <c r="B592" s="4"/>
      <c r="C592" s="4"/>
      <c r="D592" s="4"/>
      <c r="E592" s="4"/>
      <c r="F592" s="4"/>
      <c r="G592" s="34"/>
      <c r="H592" s="4"/>
      <c r="I592" s="4"/>
      <c r="J592" s="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4"/>
      <c r="B593" s="4"/>
      <c r="C593" s="4"/>
      <c r="D593" s="4"/>
      <c r="E593" s="4"/>
      <c r="F593" s="4"/>
      <c r="G593" s="34"/>
      <c r="H593" s="4"/>
      <c r="I593" s="4"/>
      <c r="J593" s="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4"/>
      <c r="B594" s="4"/>
      <c r="C594" s="4"/>
      <c r="D594" s="4"/>
      <c r="E594" s="4"/>
      <c r="F594" s="4"/>
      <c r="G594" s="34"/>
      <c r="H594" s="4"/>
      <c r="I594" s="4"/>
      <c r="J594" s="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4"/>
      <c r="B595" s="4"/>
      <c r="C595" s="4"/>
      <c r="D595" s="4"/>
      <c r="E595" s="4"/>
      <c r="F595" s="4"/>
      <c r="G595" s="34"/>
      <c r="H595" s="4"/>
      <c r="I595" s="4"/>
      <c r="J595" s="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4"/>
      <c r="B596" s="4"/>
      <c r="C596" s="4"/>
      <c r="D596" s="4"/>
      <c r="E596" s="4"/>
      <c r="F596" s="4"/>
      <c r="G596" s="34"/>
      <c r="H596" s="4"/>
      <c r="I596" s="4"/>
      <c r="J596" s="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4"/>
      <c r="B597" s="4"/>
      <c r="C597" s="4"/>
      <c r="D597" s="4"/>
      <c r="E597" s="4"/>
      <c r="F597" s="4"/>
      <c r="G597" s="34"/>
      <c r="H597" s="4"/>
      <c r="I597" s="4"/>
      <c r="J597" s="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4"/>
      <c r="B598" s="4"/>
      <c r="C598" s="4"/>
      <c r="D598" s="4"/>
      <c r="E598" s="4"/>
      <c r="F598" s="4"/>
      <c r="G598" s="34"/>
      <c r="H598" s="4"/>
      <c r="I598" s="4"/>
      <c r="J598" s="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4"/>
      <c r="B599" s="4"/>
      <c r="C599" s="4"/>
      <c r="D599" s="4"/>
      <c r="E599" s="4"/>
      <c r="F599" s="4"/>
      <c r="G599" s="34"/>
      <c r="H599" s="4"/>
      <c r="I599" s="4"/>
      <c r="J599" s="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4"/>
      <c r="B600" s="4"/>
      <c r="C600" s="4"/>
      <c r="D600" s="4"/>
      <c r="E600" s="4"/>
      <c r="F600" s="4"/>
      <c r="G600" s="34"/>
      <c r="H600" s="4"/>
      <c r="I600" s="4"/>
      <c r="J600" s="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4"/>
      <c r="B601" s="4"/>
      <c r="C601" s="4"/>
      <c r="D601" s="4"/>
      <c r="E601" s="4"/>
      <c r="F601" s="4"/>
      <c r="G601" s="34"/>
      <c r="H601" s="4"/>
      <c r="I601" s="4"/>
      <c r="J601" s="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4"/>
      <c r="B602" s="4"/>
      <c r="C602" s="4"/>
      <c r="D602" s="4"/>
      <c r="E602" s="4"/>
      <c r="F602" s="4"/>
      <c r="G602" s="34"/>
      <c r="H602" s="4"/>
      <c r="I602" s="4"/>
      <c r="J602" s="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4"/>
      <c r="B603" s="4"/>
      <c r="C603" s="4"/>
      <c r="D603" s="4"/>
      <c r="E603" s="4"/>
      <c r="F603" s="4"/>
      <c r="G603" s="34"/>
      <c r="H603" s="4"/>
      <c r="I603" s="4"/>
      <c r="J603" s="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4"/>
      <c r="B604" s="4"/>
      <c r="C604" s="4"/>
      <c r="D604" s="4"/>
      <c r="E604" s="4"/>
      <c r="F604" s="4"/>
      <c r="G604" s="34"/>
      <c r="H604" s="4"/>
      <c r="I604" s="4"/>
      <c r="J604" s="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4"/>
      <c r="B605" s="4"/>
      <c r="C605" s="4"/>
      <c r="D605" s="4"/>
      <c r="E605" s="4"/>
      <c r="F605" s="4"/>
      <c r="G605" s="34"/>
      <c r="H605" s="4"/>
      <c r="I605" s="4"/>
      <c r="J605" s="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4"/>
      <c r="B606" s="4"/>
      <c r="C606" s="4"/>
      <c r="D606" s="4"/>
      <c r="E606" s="4"/>
      <c r="F606" s="4"/>
      <c r="G606" s="34"/>
      <c r="H606" s="4"/>
      <c r="I606" s="4"/>
      <c r="J606" s="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4"/>
      <c r="B607" s="4"/>
      <c r="C607" s="4"/>
      <c r="D607" s="4"/>
      <c r="E607" s="4"/>
      <c r="F607" s="4"/>
      <c r="G607" s="34"/>
      <c r="H607" s="4"/>
      <c r="I607" s="4"/>
      <c r="J607" s="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4"/>
      <c r="B608" s="4"/>
      <c r="C608" s="4"/>
      <c r="D608" s="4"/>
      <c r="E608" s="4"/>
      <c r="F608" s="4"/>
      <c r="G608" s="34"/>
      <c r="H608" s="4"/>
      <c r="I608" s="4"/>
      <c r="J608" s="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4"/>
      <c r="B609" s="4"/>
      <c r="C609" s="4"/>
      <c r="D609" s="4"/>
      <c r="E609" s="4"/>
      <c r="F609" s="4"/>
      <c r="G609" s="34"/>
      <c r="H609" s="4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4"/>
      <c r="B610" s="4"/>
      <c r="C610" s="4"/>
      <c r="D610" s="4"/>
      <c r="E610" s="4"/>
      <c r="F610" s="4"/>
      <c r="G610" s="34"/>
      <c r="H610" s="4"/>
      <c r="I610" s="4"/>
      <c r="J610" s="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4"/>
      <c r="B611" s="4"/>
      <c r="C611" s="4"/>
      <c r="D611" s="4"/>
      <c r="E611" s="4"/>
      <c r="F611" s="4"/>
      <c r="G611" s="34"/>
      <c r="H611" s="4"/>
      <c r="I611" s="4"/>
      <c r="J611" s="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4"/>
      <c r="B612" s="4"/>
      <c r="C612" s="4"/>
      <c r="D612" s="4"/>
      <c r="E612" s="4"/>
      <c r="F612" s="4"/>
      <c r="G612" s="34"/>
      <c r="H612" s="4"/>
      <c r="I612" s="4"/>
      <c r="J612" s="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4"/>
      <c r="B613" s="4"/>
      <c r="C613" s="4"/>
      <c r="D613" s="4"/>
      <c r="E613" s="4"/>
      <c r="F613" s="4"/>
      <c r="G613" s="34"/>
      <c r="H613" s="4"/>
      <c r="I613" s="4"/>
      <c r="J613" s="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4"/>
      <c r="B614" s="4"/>
      <c r="C614" s="4"/>
      <c r="D614" s="4"/>
      <c r="E614" s="4"/>
      <c r="F614" s="4"/>
      <c r="G614" s="34"/>
      <c r="H614" s="4"/>
      <c r="I614" s="4"/>
      <c r="J614" s="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4"/>
      <c r="B615" s="4"/>
      <c r="C615" s="4"/>
      <c r="D615" s="4"/>
      <c r="E615" s="4"/>
      <c r="F615" s="4"/>
      <c r="G615" s="34"/>
      <c r="H615" s="4"/>
      <c r="I615" s="4"/>
      <c r="J615" s="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4"/>
      <c r="B616" s="4"/>
      <c r="C616" s="4"/>
      <c r="D616" s="4"/>
      <c r="E616" s="4"/>
      <c r="F616" s="4"/>
      <c r="G616" s="34"/>
      <c r="H616" s="4"/>
      <c r="I616" s="4"/>
      <c r="J616" s="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4"/>
      <c r="B617" s="4"/>
      <c r="C617" s="4"/>
      <c r="D617" s="4"/>
      <c r="E617" s="4"/>
      <c r="F617" s="4"/>
      <c r="G617" s="34"/>
      <c r="H617" s="4"/>
      <c r="I617" s="4"/>
      <c r="J617" s="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4"/>
      <c r="B618" s="4"/>
      <c r="C618" s="4"/>
      <c r="D618" s="4"/>
      <c r="E618" s="4"/>
      <c r="F618" s="4"/>
      <c r="G618" s="34"/>
      <c r="H618" s="4"/>
      <c r="I618" s="4"/>
      <c r="J618" s="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4"/>
      <c r="B619" s="4"/>
      <c r="C619" s="4"/>
      <c r="D619" s="4"/>
      <c r="E619" s="4"/>
      <c r="F619" s="4"/>
      <c r="G619" s="34"/>
      <c r="H619" s="4"/>
      <c r="I619" s="4"/>
      <c r="J619" s="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4"/>
      <c r="B620" s="4"/>
      <c r="C620" s="4"/>
      <c r="D620" s="4"/>
      <c r="E620" s="4"/>
      <c r="F620" s="4"/>
      <c r="G620" s="34"/>
      <c r="H620" s="4"/>
      <c r="I620" s="4"/>
      <c r="J620" s="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4"/>
      <c r="B621" s="4"/>
      <c r="C621" s="4"/>
      <c r="D621" s="4"/>
      <c r="E621" s="4"/>
      <c r="F621" s="4"/>
      <c r="G621" s="34"/>
      <c r="H621" s="4"/>
      <c r="I621" s="4"/>
      <c r="J621" s="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4"/>
      <c r="B622" s="4"/>
      <c r="C622" s="4"/>
      <c r="D622" s="4"/>
      <c r="E622" s="4"/>
      <c r="F622" s="4"/>
      <c r="G622" s="34"/>
      <c r="H622" s="4"/>
      <c r="I622" s="4"/>
      <c r="J622" s="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4"/>
      <c r="B623" s="4"/>
      <c r="C623" s="4"/>
      <c r="D623" s="4"/>
      <c r="E623" s="4"/>
      <c r="F623" s="4"/>
      <c r="G623" s="34"/>
      <c r="H623" s="4"/>
      <c r="I623" s="4"/>
      <c r="J623" s="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4"/>
      <c r="B624" s="4"/>
      <c r="C624" s="4"/>
      <c r="D624" s="4"/>
      <c r="E624" s="4"/>
      <c r="F624" s="4"/>
      <c r="G624" s="34"/>
      <c r="H624" s="4"/>
      <c r="I624" s="4"/>
      <c r="J624" s="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4"/>
      <c r="B625" s="4"/>
      <c r="C625" s="4"/>
      <c r="D625" s="4"/>
      <c r="E625" s="4"/>
      <c r="F625" s="4"/>
      <c r="G625" s="34"/>
      <c r="H625" s="4"/>
      <c r="I625" s="4"/>
      <c r="J625" s="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4"/>
      <c r="B626" s="4"/>
      <c r="C626" s="4"/>
      <c r="D626" s="4"/>
      <c r="E626" s="4"/>
      <c r="F626" s="4"/>
      <c r="G626" s="34"/>
      <c r="H626" s="4"/>
      <c r="I626" s="4"/>
      <c r="J626" s="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4"/>
      <c r="B627" s="4"/>
      <c r="C627" s="4"/>
      <c r="D627" s="4"/>
      <c r="E627" s="4"/>
      <c r="F627" s="4"/>
      <c r="G627" s="34"/>
      <c r="H627" s="4"/>
      <c r="I627" s="4"/>
      <c r="J627" s="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4"/>
      <c r="B628" s="4"/>
      <c r="C628" s="4"/>
      <c r="D628" s="4"/>
      <c r="E628" s="4"/>
      <c r="F628" s="4"/>
      <c r="G628" s="34"/>
      <c r="H628" s="4"/>
      <c r="I628" s="4"/>
      <c r="J628" s="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4"/>
      <c r="B629" s="4"/>
      <c r="C629" s="4"/>
      <c r="D629" s="4"/>
      <c r="E629" s="4"/>
      <c r="F629" s="4"/>
      <c r="G629" s="34"/>
      <c r="H629" s="4"/>
      <c r="I629" s="4"/>
      <c r="J629" s="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4"/>
      <c r="B630" s="4"/>
      <c r="C630" s="4"/>
      <c r="D630" s="4"/>
      <c r="E630" s="4"/>
      <c r="F630" s="4"/>
      <c r="G630" s="34"/>
      <c r="H630" s="4"/>
      <c r="I630" s="4"/>
      <c r="J630" s="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4"/>
      <c r="B631" s="4"/>
      <c r="C631" s="4"/>
      <c r="D631" s="4"/>
      <c r="E631" s="4"/>
      <c r="F631" s="4"/>
      <c r="G631" s="34"/>
      <c r="H631" s="4"/>
      <c r="I631" s="4"/>
      <c r="J631" s="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4"/>
      <c r="B632" s="4"/>
      <c r="C632" s="4"/>
      <c r="D632" s="4"/>
      <c r="E632" s="4"/>
      <c r="F632" s="4"/>
      <c r="G632" s="34"/>
      <c r="H632" s="4"/>
      <c r="I632" s="4"/>
      <c r="J632" s="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4"/>
      <c r="B633" s="4"/>
      <c r="C633" s="4"/>
      <c r="D633" s="4"/>
      <c r="E633" s="4"/>
      <c r="F633" s="4"/>
      <c r="G633" s="34"/>
      <c r="H633" s="4"/>
      <c r="I633" s="4"/>
      <c r="J633" s="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4"/>
      <c r="B634" s="4"/>
      <c r="C634" s="4"/>
      <c r="D634" s="4"/>
      <c r="E634" s="4"/>
      <c r="F634" s="4"/>
      <c r="G634" s="34"/>
      <c r="H634" s="4"/>
      <c r="I634" s="4"/>
      <c r="J634" s="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4"/>
      <c r="B635" s="4"/>
      <c r="C635" s="4"/>
      <c r="D635" s="4"/>
      <c r="E635" s="4"/>
      <c r="F635" s="4"/>
      <c r="G635" s="34"/>
      <c r="H635" s="4"/>
      <c r="I635" s="4"/>
      <c r="J635" s="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4"/>
      <c r="B636" s="4"/>
      <c r="C636" s="4"/>
      <c r="D636" s="4"/>
      <c r="E636" s="4"/>
      <c r="F636" s="4"/>
      <c r="G636" s="34"/>
      <c r="H636" s="4"/>
      <c r="I636" s="4"/>
      <c r="J636" s="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4"/>
      <c r="B637" s="4"/>
      <c r="C637" s="4"/>
      <c r="D637" s="4"/>
      <c r="E637" s="4"/>
      <c r="F637" s="4"/>
      <c r="G637" s="34"/>
      <c r="H637" s="4"/>
      <c r="I637" s="4"/>
      <c r="J637" s="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4"/>
      <c r="B638" s="4"/>
      <c r="C638" s="4"/>
      <c r="D638" s="4"/>
      <c r="E638" s="4"/>
      <c r="F638" s="4"/>
      <c r="G638" s="34"/>
      <c r="H638" s="4"/>
      <c r="I638" s="4"/>
      <c r="J638" s="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4"/>
      <c r="B639" s="4"/>
      <c r="C639" s="4"/>
      <c r="D639" s="4"/>
      <c r="E639" s="4"/>
      <c r="F639" s="4"/>
      <c r="G639" s="34"/>
      <c r="H639" s="4"/>
      <c r="I639" s="4"/>
      <c r="J639" s="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4"/>
      <c r="B640" s="4"/>
      <c r="C640" s="4"/>
      <c r="D640" s="4"/>
      <c r="E640" s="4"/>
      <c r="F640" s="4"/>
      <c r="G640" s="34"/>
      <c r="H640" s="4"/>
      <c r="I640" s="4"/>
      <c r="J640" s="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4"/>
      <c r="B641" s="4"/>
      <c r="C641" s="4"/>
      <c r="D641" s="4"/>
      <c r="E641" s="4"/>
      <c r="F641" s="4"/>
      <c r="G641" s="34"/>
      <c r="H641" s="4"/>
      <c r="I641" s="4"/>
      <c r="J641" s="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4"/>
      <c r="B642" s="4"/>
      <c r="C642" s="4"/>
      <c r="D642" s="4"/>
      <c r="E642" s="4"/>
      <c r="F642" s="4"/>
      <c r="G642" s="34"/>
      <c r="H642" s="4"/>
      <c r="I642" s="4"/>
      <c r="J642" s="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4"/>
      <c r="B643" s="4"/>
      <c r="C643" s="4"/>
      <c r="D643" s="4"/>
      <c r="E643" s="4"/>
      <c r="F643" s="4"/>
      <c r="G643" s="34"/>
      <c r="H643" s="4"/>
      <c r="I643" s="4"/>
      <c r="J643" s="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4"/>
      <c r="B644" s="4"/>
      <c r="C644" s="4"/>
      <c r="D644" s="4"/>
      <c r="E644" s="4"/>
      <c r="F644" s="4"/>
      <c r="G644" s="34"/>
      <c r="H644" s="4"/>
      <c r="I644" s="4"/>
      <c r="J644" s="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4"/>
      <c r="B645" s="4"/>
      <c r="C645" s="4"/>
      <c r="D645" s="4"/>
      <c r="E645" s="4"/>
      <c r="F645" s="4"/>
      <c r="G645" s="34"/>
      <c r="H645" s="4"/>
      <c r="I645" s="4"/>
      <c r="J645" s="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4"/>
      <c r="B646" s="4"/>
      <c r="C646" s="4"/>
      <c r="D646" s="4"/>
      <c r="E646" s="4"/>
      <c r="F646" s="4"/>
      <c r="G646" s="34"/>
      <c r="H646" s="4"/>
      <c r="I646" s="4"/>
      <c r="J646" s="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4"/>
      <c r="B647" s="4"/>
      <c r="C647" s="4"/>
      <c r="D647" s="4"/>
      <c r="E647" s="4"/>
      <c r="F647" s="4"/>
      <c r="G647" s="34"/>
      <c r="H647" s="4"/>
      <c r="I647" s="4"/>
      <c r="J647" s="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4"/>
      <c r="B648" s="4"/>
      <c r="C648" s="4"/>
      <c r="D648" s="4"/>
      <c r="E648" s="4"/>
      <c r="F648" s="4"/>
      <c r="G648" s="34"/>
      <c r="H648" s="4"/>
      <c r="I648" s="4"/>
      <c r="J648" s="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4"/>
      <c r="B649" s="4"/>
      <c r="C649" s="4"/>
      <c r="D649" s="4"/>
      <c r="E649" s="4"/>
      <c r="F649" s="4"/>
      <c r="G649" s="34"/>
      <c r="H649" s="4"/>
      <c r="I649" s="4"/>
      <c r="J649" s="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4"/>
      <c r="B650" s="4"/>
      <c r="C650" s="4"/>
      <c r="D650" s="4"/>
      <c r="E650" s="4"/>
      <c r="F650" s="4"/>
      <c r="G650" s="34"/>
      <c r="H650" s="4"/>
      <c r="I650" s="4"/>
      <c r="J650" s="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4"/>
      <c r="B651" s="4"/>
      <c r="C651" s="4"/>
      <c r="D651" s="4"/>
      <c r="E651" s="4"/>
      <c r="F651" s="4"/>
      <c r="G651" s="34"/>
      <c r="H651" s="4"/>
      <c r="I651" s="4"/>
      <c r="J651" s="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4"/>
      <c r="B652" s="4"/>
      <c r="C652" s="4"/>
      <c r="D652" s="4"/>
      <c r="E652" s="4"/>
      <c r="F652" s="4"/>
      <c r="G652" s="34"/>
      <c r="H652" s="4"/>
      <c r="I652" s="4"/>
      <c r="J652" s="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4"/>
      <c r="B653" s="4"/>
      <c r="C653" s="4"/>
      <c r="D653" s="4"/>
      <c r="E653" s="4"/>
      <c r="F653" s="4"/>
      <c r="G653" s="34"/>
      <c r="H653" s="4"/>
      <c r="I653" s="4"/>
      <c r="J653" s="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4"/>
      <c r="B654" s="4"/>
      <c r="C654" s="4"/>
      <c r="D654" s="4"/>
      <c r="E654" s="4"/>
      <c r="F654" s="4"/>
      <c r="G654" s="34"/>
      <c r="H654" s="4"/>
      <c r="I654" s="4"/>
      <c r="J654" s="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4"/>
      <c r="B655" s="4"/>
      <c r="C655" s="4"/>
      <c r="D655" s="4"/>
      <c r="E655" s="4"/>
      <c r="F655" s="4"/>
      <c r="G655" s="34"/>
      <c r="H655" s="4"/>
      <c r="I655" s="4"/>
      <c r="J655" s="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4"/>
      <c r="B656" s="4"/>
      <c r="C656" s="4"/>
      <c r="D656" s="4"/>
      <c r="E656" s="4"/>
      <c r="F656" s="4"/>
      <c r="G656" s="34"/>
      <c r="H656" s="4"/>
      <c r="I656" s="4"/>
      <c r="J656" s="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4"/>
      <c r="B657" s="4"/>
      <c r="C657" s="4"/>
      <c r="D657" s="4"/>
      <c r="E657" s="4"/>
      <c r="F657" s="4"/>
      <c r="G657" s="34"/>
      <c r="H657" s="4"/>
      <c r="I657" s="4"/>
      <c r="J657" s="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4"/>
      <c r="B658" s="4"/>
      <c r="C658" s="4"/>
      <c r="D658" s="4"/>
      <c r="E658" s="4"/>
      <c r="F658" s="4"/>
      <c r="G658" s="34"/>
      <c r="H658" s="4"/>
      <c r="I658" s="4"/>
      <c r="J658" s="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4"/>
      <c r="B659" s="4"/>
      <c r="C659" s="4"/>
      <c r="D659" s="4"/>
      <c r="E659" s="4"/>
      <c r="F659" s="4"/>
      <c r="G659" s="34"/>
      <c r="H659" s="4"/>
      <c r="I659" s="4"/>
      <c r="J659" s="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4"/>
      <c r="B660" s="4"/>
      <c r="C660" s="4"/>
      <c r="D660" s="4"/>
      <c r="E660" s="4"/>
      <c r="F660" s="4"/>
      <c r="G660" s="34"/>
      <c r="H660" s="4"/>
      <c r="I660" s="4"/>
      <c r="J660" s="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4"/>
      <c r="B661" s="4"/>
      <c r="C661" s="4"/>
      <c r="D661" s="4"/>
      <c r="E661" s="4"/>
      <c r="F661" s="4"/>
      <c r="G661" s="34"/>
      <c r="H661" s="4"/>
      <c r="I661" s="4"/>
      <c r="J661" s="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4"/>
      <c r="B662" s="4"/>
      <c r="C662" s="4"/>
      <c r="D662" s="4"/>
      <c r="E662" s="4"/>
      <c r="F662" s="4"/>
      <c r="G662" s="34"/>
      <c r="H662" s="4"/>
      <c r="I662" s="4"/>
      <c r="J662" s="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4"/>
      <c r="B663" s="4"/>
      <c r="C663" s="4"/>
      <c r="D663" s="4"/>
      <c r="E663" s="4"/>
      <c r="F663" s="4"/>
      <c r="G663" s="34"/>
      <c r="H663" s="4"/>
      <c r="I663" s="4"/>
      <c r="J663" s="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4"/>
      <c r="B664" s="4"/>
      <c r="C664" s="4"/>
      <c r="D664" s="4"/>
      <c r="E664" s="4"/>
      <c r="F664" s="4"/>
      <c r="G664" s="34"/>
      <c r="H664" s="4"/>
      <c r="I664" s="4"/>
      <c r="J664" s="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4"/>
      <c r="B665" s="4"/>
      <c r="C665" s="4"/>
      <c r="D665" s="4"/>
      <c r="E665" s="4"/>
      <c r="F665" s="4"/>
      <c r="G665" s="34"/>
      <c r="H665" s="4"/>
      <c r="I665" s="4"/>
      <c r="J665" s="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4"/>
      <c r="B666" s="4"/>
      <c r="C666" s="4"/>
      <c r="D666" s="4"/>
      <c r="E666" s="4"/>
      <c r="F666" s="4"/>
      <c r="G666" s="34"/>
      <c r="H666" s="4"/>
      <c r="I666" s="4"/>
      <c r="J666" s="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4"/>
      <c r="B667" s="4"/>
      <c r="C667" s="4"/>
      <c r="D667" s="4"/>
      <c r="E667" s="4"/>
      <c r="F667" s="4"/>
      <c r="G667" s="34"/>
      <c r="H667" s="4"/>
      <c r="I667" s="4"/>
      <c r="J667" s="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4"/>
      <c r="B668" s="4"/>
      <c r="C668" s="4"/>
      <c r="D668" s="4"/>
      <c r="E668" s="4"/>
      <c r="F668" s="4"/>
      <c r="G668" s="34"/>
      <c r="H668" s="4"/>
      <c r="I668" s="4"/>
      <c r="J668" s="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4"/>
      <c r="B669" s="4"/>
      <c r="C669" s="4"/>
      <c r="D669" s="4"/>
      <c r="E669" s="4"/>
      <c r="F669" s="4"/>
      <c r="G669" s="34"/>
      <c r="H669" s="4"/>
      <c r="I669" s="4"/>
      <c r="J669" s="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4"/>
      <c r="B670" s="4"/>
      <c r="C670" s="4"/>
      <c r="D670" s="4"/>
      <c r="E670" s="4"/>
      <c r="F670" s="4"/>
      <c r="G670" s="34"/>
      <c r="H670" s="4"/>
      <c r="I670" s="4"/>
      <c r="J670" s="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4"/>
      <c r="B671" s="4"/>
      <c r="C671" s="4"/>
      <c r="D671" s="4"/>
      <c r="E671" s="4"/>
      <c r="F671" s="4"/>
      <c r="G671" s="34"/>
      <c r="H671" s="4"/>
      <c r="I671" s="4"/>
      <c r="J671" s="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4"/>
      <c r="B672" s="4"/>
      <c r="C672" s="4"/>
      <c r="D672" s="4"/>
      <c r="E672" s="4"/>
      <c r="F672" s="4"/>
      <c r="G672" s="34"/>
      <c r="H672" s="4"/>
      <c r="I672" s="4"/>
      <c r="J672" s="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4"/>
      <c r="B673" s="4"/>
      <c r="C673" s="4"/>
      <c r="D673" s="4"/>
      <c r="E673" s="4"/>
      <c r="F673" s="4"/>
      <c r="G673" s="34"/>
      <c r="H673" s="4"/>
      <c r="I673" s="4"/>
      <c r="J673" s="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4"/>
      <c r="B674" s="4"/>
      <c r="C674" s="4"/>
      <c r="D674" s="4"/>
      <c r="E674" s="4"/>
      <c r="F674" s="4"/>
      <c r="G674" s="34"/>
      <c r="H674" s="4"/>
      <c r="I674" s="4"/>
      <c r="J674" s="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4"/>
      <c r="B675" s="4"/>
      <c r="C675" s="4"/>
      <c r="D675" s="4"/>
      <c r="E675" s="4"/>
      <c r="F675" s="4"/>
      <c r="G675" s="34"/>
      <c r="H675" s="4"/>
      <c r="I675" s="4"/>
      <c r="J675" s="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4"/>
      <c r="B676" s="4"/>
      <c r="C676" s="4"/>
      <c r="D676" s="4"/>
      <c r="E676" s="4"/>
      <c r="F676" s="4"/>
      <c r="G676" s="34"/>
      <c r="H676" s="4"/>
      <c r="I676" s="4"/>
      <c r="J676" s="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4"/>
      <c r="B677" s="4"/>
      <c r="C677" s="4"/>
      <c r="D677" s="4"/>
      <c r="E677" s="4"/>
      <c r="F677" s="4"/>
      <c r="G677" s="34"/>
      <c r="H677" s="4"/>
      <c r="I677" s="4"/>
      <c r="J677" s="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4"/>
      <c r="B678" s="4"/>
      <c r="C678" s="4"/>
      <c r="D678" s="4"/>
      <c r="E678" s="4"/>
      <c r="F678" s="4"/>
      <c r="G678" s="34"/>
      <c r="H678" s="4"/>
      <c r="I678" s="4"/>
      <c r="J678" s="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4"/>
      <c r="B679" s="4"/>
      <c r="C679" s="4"/>
      <c r="D679" s="4"/>
      <c r="E679" s="4"/>
      <c r="F679" s="4"/>
      <c r="G679" s="34"/>
      <c r="H679" s="4"/>
      <c r="I679" s="4"/>
      <c r="J679" s="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4"/>
      <c r="B680" s="4"/>
      <c r="C680" s="4"/>
      <c r="D680" s="4"/>
      <c r="E680" s="4"/>
      <c r="F680" s="4"/>
      <c r="G680" s="34"/>
      <c r="H680" s="4"/>
      <c r="I680" s="4"/>
      <c r="J680" s="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4"/>
      <c r="B681" s="4"/>
      <c r="C681" s="4"/>
      <c r="D681" s="4"/>
      <c r="E681" s="4"/>
      <c r="F681" s="4"/>
      <c r="G681" s="34"/>
      <c r="H681" s="4"/>
      <c r="I681" s="4"/>
      <c r="J681" s="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4"/>
      <c r="B682" s="4"/>
      <c r="C682" s="4"/>
      <c r="D682" s="4"/>
      <c r="E682" s="4"/>
      <c r="F682" s="4"/>
      <c r="G682" s="34"/>
      <c r="H682" s="4"/>
      <c r="I682" s="4"/>
      <c r="J682" s="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4"/>
      <c r="B683" s="4"/>
      <c r="C683" s="4"/>
      <c r="D683" s="4"/>
      <c r="E683" s="4"/>
      <c r="F683" s="4"/>
      <c r="G683" s="34"/>
      <c r="H683" s="4"/>
      <c r="I683" s="4"/>
      <c r="J683" s="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4"/>
      <c r="B684" s="4"/>
      <c r="C684" s="4"/>
      <c r="D684" s="4"/>
      <c r="E684" s="4"/>
      <c r="F684" s="4"/>
      <c r="G684" s="34"/>
      <c r="H684" s="4"/>
      <c r="I684" s="4"/>
      <c r="J684" s="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4"/>
      <c r="B685" s="4"/>
      <c r="C685" s="4"/>
      <c r="D685" s="4"/>
      <c r="E685" s="4"/>
      <c r="F685" s="4"/>
      <c r="G685" s="34"/>
      <c r="H685" s="4"/>
      <c r="I685" s="4"/>
      <c r="J685" s="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4"/>
      <c r="B686" s="4"/>
      <c r="C686" s="4"/>
      <c r="D686" s="4"/>
      <c r="E686" s="4"/>
      <c r="F686" s="4"/>
      <c r="G686" s="34"/>
      <c r="H686" s="4"/>
      <c r="I686" s="4"/>
      <c r="J686" s="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4"/>
      <c r="B687" s="4"/>
      <c r="C687" s="4"/>
      <c r="D687" s="4"/>
      <c r="E687" s="4"/>
      <c r="F687" s="4"/>
      <c r="G687" s="34"/>
      <c r="H687" s="4"/>
      <c r="I687" s="4"/>
      <c r="J687" s="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4"/>
      <c r="B688" s="4"/>
      <c r="C688" s="4"/>
      <c r="D688" s="4"/>
      <c r="E688" s="4"/>
      <c r="F688" s="4"/>
      <c r="G688" s="34"/>
      <c r="H688" s="4"/>
      <c r="I688" s="4"/>
      <c r="J688" s="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4"/>
      <c r="B689" s="4"/>
      <c r="C689" s="4"/>
      <c r="D689" s="4"/>
      <c r="E689" s="4"/>
      <c r="F689" s="4"/>
      <c r="G689" s="34"/>
      <c r="H689" s="4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4"/>
      <c r="B690" s="4"/>
      <c r="C690" s="4"/>
      <c r="D690" s="4"/>
      <c r="E690" s="4"/>
      <c r="F690" s="4"/>
      <c r="G690" s="34"/>
      <c r="H690" s="4"/>
      <c r="I690" s="4"/>
      <c r="J690" s="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4"/>
      <c r="B691" s="4"/>
      <c r="C691" s="4"/>
      <c r="D691" s="4"/>
      <c r="E691" s="4"/>
      <c r="F691" s="4"/>
      <c r="G691" s="34"/>
      <c r="H691" s="4"/>
      <c r="I691" s="4"/>
      <c r="J691" s="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4"/>
      <c r="B692" s="4"/>
      <c r="C692" s="4"/>
      <c r="D692" s="4"/>
      <c r="E692" s="4"/>
      <c r="F692" s="4"/>
      <c r="G692" s="34"/>
      <c r="H692" s="4"/>
      <c r="I692" s="4"/>
      <c r="J692" s="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4"/>
      <c r="B693" s="4"/>
      <c r="C693" s="4"/>
      <c r="D693" s="4"/>
      <c r="E693" s="4"/>
      <c r="F693" s="4"/>
      <c r="G693" s="34"/>
      <c r="H693" s="4"/>
      <c r="I693" s="4"/>
      <c r="J693" s="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4"/>
      <c r="B694" s="4"/>
      <c r="C694" s="4"/>
      <c r="D694" s="4"/>
      <c r="E694" s="4"/>
      <c r="F694" s="4"/>
      <c r="G694" s="34"/>
      <c r="H694" s="4"/>
      <c r="I694" s="4"/>
      <c r="J694" s="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4"/>
      <c r="B695" s="4"/>
      <c r="C695" s="4"/>
      <c r="D695" s="4"/>
      <c r="E695" s="4"/>
      <c r="F695" s="4"/>
      <c r="G695" s="34"/>
      <c r="H695" s="4"/>
      <c r="I695" s="4"/>
      <c r="J695" s="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4"/>
      <c r="B696" s="4"/>
      <c r="C696" s="4"/>
      <c r="D696" s="4"/>
      <c r="E696" s="4"/>
      <c r="F696" s="4"/>
      <c r="G696" s="34"/>
      <c r="H696" s="4"/>
      <c r="I696" s="4"/>
      <c r="J696" s="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4"/>
      <c r="B697" s="4"/>
      <c r="C697" s="4"/>
      <c r="D697" s="4"/>
      <c r="E697" s="4"/>
      <c r="F697" s="4"/>
      <c r="G697" s="34"/>
      <c r="H697" s="4"/>
      <c r="I697" s="4"/>
      <c r="J697" s="4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4"/>
      <c r="B698" s="4"/>
      <c r="C698" s="4"/>
      <c r="D698" s="4"/>
      <c r="E698" s="4"/>
      <c r="F698" s="4"/>
      <c r="G698" s="34"/>
      <c r="H698" s="4"/>
      <c r="I698" s="4"/>
      <c r="J698" s="4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4"/>
      <c r="B699" s="4"/>
      <c r="C699" s="4"/>
      <c r="D699" s="4"/>
      <c r="E699" s="4"/>
      <c r="F699" s="4"/>
      <c r="G699" s="34"/>
      <c r="H699" s="4"/>
      <c r="I699" s="4"/>
      <c r="J699" s="4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4"/>
      <c r="B700" s="4"/>
      <c r="C700" s="4"/>
      <c r="D700" s="4"/>
      <c r="E700" s="4"/>
      <c r="F700" s="4"/>
      <c r="G700" s="34"/>
      <c r="H700" s="4"/>
      <c r="I700" s="4"/>
      <c r="J700" s="4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4"/>
      <c r="B701" s="4"/>
      <c r="C701" s="4"/>
      <c r="D701" s="4"/>
      <c r="E701" s="4"/>
      <c r="F701" s="4"/>
      <c r="G701" s="34"/>
      <c r="H701" s="4"/>
      <c r="I701" s="4"/>
      <c r="J701" s="4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4"/>
      <c r="B702" s="4"/>
      <c r="C702" s="4"/>
      <c r="D702" s="4"/>
      <c r="E702" s="4"/>
      <c r="F702" s="4"/>
      <c r="G702" s="34"/>
      <c r="H702" s="4"/>
      <c r="I702" s="4"/>
      <c r="J702" s="4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4"/>
      <c r="B703" s="4"/>
      <c r="C703" s="4"/>
      <c r="D703" s="4"/>
      <c r="E703" s="4"/>
      <c r="F703" s="4"/>
      <c r="G703" s="34"/>
      <c r="H703" s="4"/>
      <c r="I703" s="4"/>
      <c r="J703" s="4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4"/>
      <c r="B704" s="4"/>
      <c r="C704" s="4"/>
      <c r="D704" s="4"/>
      <c r="E704" s="4"/>
      <c r="F704" s="4"/>
      <c r="G704" s="34"/>
      <c r="H704" s="4"/>
      <c r="I704" s="4"/>
      <c r="J704" s="4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4"/>
      <c r="B705" s="4"/>
      <c r="C705" s="4"/>
      <c r="D705" s="4"/>
      <c r="E705" s="4"/>
      <c r="F705" s="4"/>
      <c r="G705" s="34"/>
      <c r="H705" s="4"/>
      <c r="I705" s="4"/>
      <c r="J705" s="4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4"/>
      <c r="B706" s="4"/>
      <c r="C706" s="4"/>
      <c r="D706" s="4"/>
      <c r="E706" s="4"/>
      <c r="F706" s="4"/>
      <c r="G706" s="34"/>
      <c r="H706" s="4"/>
      <c r="I706" s="4"/>
      <c r="J706" s="4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4"/>
      <c r="B707" s="4"/>
      <c r="C707" s="4"/>
      <c r="D707" s="4"/>
      <c r="E707" s="4"/>
      <c r="F707" s="4"/>
      <c r="G707" s="34"/>
      <c r="H707" s="4"/>
      <c r="I707" s="4"/>
      <c r="J707" s="4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4"/>
      <c r="B708" s="4"/>
      <c r="C708" s="4"/>
      <c r="D708" s="4"/>
      <c r="E708" s="4"/>
      <c r="F708" s="4"/>
      <c r="G708" s="34"/>
      <c r="H708" s="4"/>
      <c r="I708" s="4"/>
      <c r="J708" s="4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4"/>
      <c r="B709" s="4"/>
      <c r="C709" s="4"/>
      <c r="D709" s="4"/>
      <c r="E709" s="4"/>
      <c r="F709" s="4"/>
      <c r="G709" s="34"/>
      <c r="H709" s="4"/>
      <c r="I709" s="4"/>
      <c r="J709" s="4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4"/>
      <c r="B710" s="4"/>
      <c r="C710" s="4"/>
      <c r="D710" s="4"/>
      <c r="E710" s="4"/>
      <c r="F710" s="4"/>
      <c r="G710" s="34"/>
      <c r="H710" s="4"/>
      <c r="I710" s="4"/>
      <c r="J710" s="4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4"/>
      <c r="B711" s="4"/>
      <c r="C711" s="4"/>
      <c r="D711" s="4"/>
      <c r="E711" s="4"/>
      <c r="F711" s="4"/>
      <c r="G711" s="34"/>
      <c r="H711" s="4"/>
      <c r="I711" s="4"/>
      <c r="J711" s="4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4"/>
      <c r="B712" s="4"/>
      <c r="C712" s="4"/>
      <c r="D712" s="4"/>
      <c r="E712" s="4"/>
      <c r="F712" s="4"/>
      <c r="G712" s="34"/>
      <c r="H712" s="4"/>
      <c r="I712" s="4"/>
      <c r="J712" s="4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4"/>
      <c r="B713" s="4"/>
      <c r="C713" s="4"/>
      <c r="D713" s="4"/>
      <c r="E713" s="4"/>
      <c r="F713" s="4"/>
      <c r="G713" s="34"/>
      <c r="H713" s="4"/>
      <c r="I713" s="4"/>
      <c r="J713" s="4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4"/>
      <c r="B714" s="4"/>
      <c r="C714" s="4"/>
      <c r="D714" s="4"/>
      <c r="E714" s="4"/>
      <c r="F714" s="4"/>
      <c r="G714" s="34"/>
      <c r="H714" s="4"/>
      <c r="I714" s="4"/>
      <c r="J714" s="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4"/>
      <c r="B715" s="4"/>
      <c r="C715" s="4"/>
      <c r="D715" s="4"/>
      <c r="E715" s="4"/>
      <c r="F715" s="4"/>
      <c r="G715" s="34"/>
      <c r="H715" s="4"/>
      <c r="I715" s="4"/>
      <c r="J715" s="4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4"/>
      <c r="B716" s="4"/>
      <c r="C716" s="4"/>
      <c r="D716" s="4"/>
      <c r="E716" s="4"/>
      <c r="F716" s="4"/>
      <c r="G716" s="34"/>
      <c r="H716" s="4"/>
      <c r="I716" s="4"/>
      <c r="J716" s="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4"/>
      <c r="B717" s="4"/>
      <c r="C717" s="4"/>
      <c r="D717" s="4"/>
      <c r="E717" s="4"/>
      <c r="F717" s="4"/>
      <c r="G717" s="34"/>
      <c r="H717" s="4"/>
      <c r="I717" s="4"/>
      <c r="J717" s="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4"/>
      <c r="B718" s="4"/>
      <c r="C718" s="4"/>
      <c r="D718" s="4"/>
      <c r="E718" s="4"/>
      <c r="F718" s="4"/>
      <c r="G718" s="34"/>
      <c r="H718" s="4"/>
      <c r="I718" s="4"/>
      <c r="J718" s="4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4"/>
      <c r="B719" s="4"/>
      <c r="C719" s="4"/>
      <c r="D719" s="4"/>
      <c r="E719" s="4"/>
      <c r="F719" s="4"/>
      <c r="G719" s="34"/>
      <c r="H719" s="4"/>
      <c r="I719" s="4"/>
      <c r="J719" s="4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4"/>
      <c r="B720" s="4"/>
      <c r="C720" s="4"/>
      <c r="D720" s="4"/>
      <c r="E720" s="4"/>
      <c r="F720" s="4"/>
      <c r="G720" s="34"/>
      <c r="H720" s="4"/>
      <c r="I720" s="4"/>
      <c r="J720" s="4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4"/>
      <c r="B721" s="4"/>
      <c r="C721" s="4"/>
      <c r="D721" s="4"/>
      <c r="E721" s="4"/>
      <c r="F721" s="4"/>
      <c r="G721" s="34"/>
      <c r="H721" s="4"/>
      <c r="I721" s="4"/>
      <c r="J721" s="4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4"/>
      <c r="B722" s="4"/>
      <c r="C722" s="4"/>
      <c r="D722" s="4"/>
      <c r="E722" s="4"/>
      <c r="F722" s="4"/>
      <c r="G722" s="34"/>
      <c r="H722" s="4"/>
      <c r="I722" s="4"/>
      <c r="J722" s="4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4"/>
      <c r="B723" s="4"/>
      <c r="C723" s="4"/>
      <c r="D723" s="4"/>
      <c r="E723" s="4"/>
      <c r="F723" s="4"/>
      <c r="G723" s="34"/>
      <c r="H723" s="4"/>
      <c r="I723" s="4"/>
      <c r="J723" s="4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4"/>
      <c r="B724" s="4"/>
      <c r="C724" s="4"/>
      <c r="D724" s="4"/>
      <c r="E724" s="4"/>
      <c r="F724" s="4"/>
      <c r="G724" s="34"/>
      <c r="H724" s="4"/>
      <c r="I724" s="4"/>
      <c r="J724" s="4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4"/>
      <c r="B725" s="4"/>
      <c r="C725" s="4"/>
      <c r="D725" s="4"/>
      <c r="E725" s="4"/>
      <c r="F725" s="4"/>
      <c r="G725" s="34"/>
      <c r="H725" s="4"/>
      <c r="I725" s="4"/>
      <c r="J725" s="4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4"/>
      <c r="B726" s="4"/>
      <c r="C726" s="4"/>
      <c r="D726" s="4"/>
      <c r="E726" s="4"/>
      <c r="F726" s="4"/>
      <c r="G726" s="34"/>
      <c r="H726" s="4"/>
      <c r="I726" s="4"/>
      <c r="J726" s="4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4"/>
      <c r="B727" s="4"/>
      <c r="C727" s="4"/>
      <c r="D727" s="4"/>
      <c r="E727" s="4"/>
      <c r="F727" s="4"/>
      <c r="G727" s="34"/>
      <c r="H727" s="4"/>
      <c r="I727" s="4"/>
      <c r="J727" s="4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4"/>
      <c r="B728" s="4"/>
      <c r="C728" s="4"/>
      <c r="D728" s="4"/>
      <c r="E728" s="4"/>
      <c r="F728" s="4"/>
      <c r="G728" s="34"/>
      <c r="H728" s="4"/>
      <c r="I728" s="4"/>
      <c r="J728" s="4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4"/>
      <c r="B729" s="4"/>
      <c r="C729" s="4"/>
      <c r="D729" s="4"/>
      <c r="E729" s="4"/>
      <c r="F729" s="4"/>
      <c r="G729" s="34"/>
      <c r="H729" s="4"/>
      <c r="I729" s="4"/>
      <c r="J729" s="4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4"/>
      <c r="B730" s="4"/>
      <c r="C730" s="4"/>
      <c r="D730" s="4"/>
      <c r="E730" s="4"/>
      <c r="F730" s="4"/>
      <c r="G730" s="34"/>
      <c r="H730" s="4"/>
      <c r="I730" s="4"/>
      <c r="J730" s="4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4"/>
      <c r="B731" s="4"/>
      <c r="C731" s="4"/>
      <c r="D731" s="4"/>
      <c r="E731" s="4"/>
      <c r="F731" s="4"/>
      <c r="G731" s="34"/>
      <c r="H731" s="4"/>
      <c r="I731" s="4"/>
      <c r="J731" s="4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4"/>
      <c r="B732" s="4"/>
      <c r="C732" s="4"/>
      <c r="D732" s="4"/>
      <c r="E732" s="4"/>
      <c r="F732" s="4"/>
      <c r="G732" s="34"/>
      <c r="H732" s="4"/>
      <c r="I732" s="4"/>
      <c r="J732" s="4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4"/>
      <c r="B733" s="4"/>
      <c r="C733" s="4"/>
      <c r="D733" s="4"/>
      <c r="E733" s="4"/>
      <c r="F733" s="4"/>
      <c r="G733" s="34"/>
      <c r="H733" s="4"/>
      <c r="I733" s="4"/>
      <c r="J733" s="4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4"/>
      <c r="B734" s="4"/>
      <c r="C734" s="4"/>
      <c r="D734" s="4"/>
      <c r="E734" s="4"/>
      <c r="F734" s="4"/>
      <c r="G734" s="34"/>
      <c r="H734" s="4"/>
      <c r="I734" s="4"/>
      <c r="J734" s="4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4"/>
      <c r="B735" s="4"/>
      <c r="C735" s="4"/>
      <c r="D735" s="4"/>
      <c r="E735" s="4"/>
      <c r="F735" s="4"/>
      <c r="G735" s="34"/>
      <c r="H735" s="4"/>
      <c r="I735" s="4"/>
      <c r="J735" s="4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4"/>
      <c r="B736" s="4"/>
      <c r="C736" s="4"/>
      <c r="D736" s="4"/>
      <c r="E736" s="4"/>
      <c r="F736" s="4"/>
      <c r="G736" s="34"/>
      <c r="H736" s="4"/>
      <c r="I736" s="4"/>
      <c r="J736" s="4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4"/>
      <c r="B737" s="4"/>
      <c r="C737" s="4"/>
      <c r="D737" s="4"/>
      <c r="E737" s="4"/>
      <c r="F737" s="4"/>
      <c r="G737" s="34"/>
      <c r="H737" s="4"/>
      <c r="I737" s="4"/>
      <c r="J737" s="4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4"/>
      <c r="B738" s="4"/>
      <c r="C738" s="4"/>
      <c r="D738" s="4"/>
      <c r="E738" s="4"/>
      <c r="F738" s="4"/>
      <c r="G738" s="34"/>
      <c r="H738" s="4"/>
      <c r="I738" s="4"/>
      <c r="J738" s="4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4"/>
      <c r="B739" s="4"/>
      <c r="C739" s="4"/>
      <c r="D739" s="4"/>
      <c r="E739" s="4"/>
      <c r="F739" s="4"/>
      <c r="G739" s="34"/>
      <c r="H739" s="4"/>
      <c r="I739" s="4"/>
      <c r="J739" s="4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4"/>
      <c r="B740" s="4"/>
      <c r="C740" s="4"/>
      <c r="D740" s="4"/>
      <c r="E740" s="4"/>
      <c r="F740" s="4"/>
      <c r="G740" s="34"/>
      <c r="H740" s="4"/>
      <c r="I740" s="4"/>
      <c r="J740" s="4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4"/>
      <c r="B741" s="4"/>
      <c r="C741" s="4"/>
      <c r="D741" s="4"/>
      <c r="E741" s="4"/>
      <c r="F741" s="4"/>
      <c r="G741" s="34"/>
      <c r="H741" s="4"/>
      <c r="I741" s="4"/>
      <c r="J741" s="4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4"/>
      <c r="B742" s="4"/>
      <c r="C742" s="4"/>
      <c r="D742" s="4"/>
      <c r="E742" s="4"/>
      <c r="F742" s="4"/>
      <c r="G742" s="34"/>
      <c r="H742" s="4"/>
      <c r="I742" s="4"/>
      <c r="J742" s="4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4"/>
      <c r="B743" s="4"/>
      <c r="C743" s="4"/>
      <c r="D743" s="4"/>
      <c r="E743" s="4"/>
      <c r="F743" s="4"/>
      <c r="G743" s="34"/>
      <c r="H743" s="4"/>
      <c r="I743" s="4"/>
      <c r="J743" s="4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4"/>
      <c r="B744" s="4"/>
      <c r="C744" s="4"/>
      <c r="D744" s="4"/>
      <c r="E744" s="4"/>
      <c r="F744" s="4"/>
      <c r="G744" s="34"/>
      <c r="H744" s="4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4"/>
      <c r="B745" s="4"/>
      <c r="C745" s="4"/>
      <c r="D745" s="4"/>
      <c r="E745" s="4"/>
      <c r="F745" s="4"/>
      <c r="G745" s="34"/>
      <c r="H745" s="4"/>
      <c r="I745" s="4"/>
      <c r="J745" s="4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4"/>
      <c r="B746" s="4"/>
      <c r="C746" s="4"/>
      <c r="D746" s="4"/>
      <c r="E746" s="4"/>
      <c r="F746" s="4"/>
      <c r="G746" s="34"/>
      <c r="H746" s="4"/>
      <c r="I746" s="4"/>
      <c r="J746" s="4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4"/>
      <c r="B747" s="4"/>
      <c r="C747" s="4"/>
      <c r="D747" s="4"/>
      <c r="E747" s="4"/>
      <c r="F747" s="4"/>
      <c r="G747" s="34"/>
      <c r="H747" s="4"/>
      <c r="I747" s="4"/>
      <c r="J747" s="4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4"/>
      <c r="B748" s="4"/>
      <c r="C748" s="4"/>
      <c r="D748" s="4"/>
      <c r="E748" s="4"/>
      <c r="F748" s="4"/>
      <c r="G748" s="34"/>
      <c r="H748" s="4"/>
      <c r="I748" s="4"/>
      <c r="J748" s="4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4"/>
      <c r="B749" s="4"/>
      <c r="C749" s="4"/>
      <c r="D749" s="4"/>
      <c r="E749" s="4"/>
      <c r="F749" s="4"/>
      <c r="G749" s="34"/>
      <c r="H749" s="4"/>
      <c r="I749" s="4"/>
      <c r="J749" s="4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4"/>
      <c r="B750" s="4"/>
      <c r="C750" s="4"/>
      <c r="D750" s="4"/>
      <c r="E750" s="4"/>
      <c r="F750" s="4"/>
      <c r="G750" s="34"/>
      <c r="H750" s="4"/>
      <c r="I750" s="4"/>
      <c r="J750" s="4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4"/>
      <c r="B751" s="4"/>
      <c r="C751" s="4"/>
      <c r="D751" s="4"/>
      <c r="E751" s="4"/>
      <c r="F751" s="4"/>
      <c r="G751" s="34"/>
      <c r="H751" s="4"/>
      <c r="I751" s="4"/>
      <c r="J751" s="4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4"/>
      <c r="B752" s="4"/>
      <c r="C752" s="4"/>
      <c r="D752" s="4"/>
      <c r="E752" s="4"/>
      <c r="F752" s="4"/>
      <c r="G752" s="34"/>
      <c r="H752" s="4"/>
      <c r="I752" s="4"/>
      <c r="J752" s="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4"/>
      <c r="B753" s="4"/>
      <c r="C753" s="4"/>
      <c r="D753" s="4"/>
      <c r="E753" s="4"/>
      <c r="F753" s="4"/>
      <c r="G753" s="34"/>
      <c r="H753" s="4"/>
      <c r="I753" s="4"/>
      <c r="J753" s="4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4"/>
      <c r="B754" s="4"/>
      <c r="C754" s="4"/>
      <c r="D754" s="4"/>
      <c r="E754" s="4"/>
      <c r="F754" s="4"/>
      <c r="G754" s="34"/>
      <c r="H754" s="4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4"/>
      <c r="B755" s="4"/>
      <c r="C755" s="4"/>
      <c r="D755" s="4"/>
      <c r="E755" s="4"/>
      <c r="F755" s="4"/>
      <c r="G755" s="34"/>
      <c r="H755" s="4"/>
      <c r="I755" s="4"/>
      <c r="J755" s="4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4"/>
      <c r="B756" s="4"/>
      <c r="C756" s="4"/>
      <c r="D756" s="4"/>
      <c r="E756" s="4"/>
      <c r="F756" s="4"/>
      <c r="G756" s="34"/>
      <c r="H756" s="4"/>
      <c r="I756" s="4"/>
      <c r="J756" s="4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4"/>
      <c r="B757" s="4"/>
      <c r="C757" s="4"/>
      <c r="D757" s="4"/>
      <c r="E757" s="4"/>
      <c r="F757" s="4"/>
      <c r="G757" s="34"/>
      <c r="H757" s="4"/>
      <c r="I757" s="4"/>
      <c r="J757" s="4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4"/>
      <c r="B758" s="4"/>
      <c r="C758" s="4"/>
      <c r="D758" s="4"/>
      <c r="E758" s="4"/>
      <c r="F758" s="4"/>
      <c r="G758" s="34"/>
      <c r="H758" s="4"/>
      <c r="I758" s="4"/>
      <c r="J758" s="4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4"/>
      <c r="B759" s="4"/>
      <c r="C759" s="4"/>
      <c r="D759" s="4"/>
      <c r="E759" s="4"/>
      <c r="F759" s="4"/>
      <c r="G759" s="34"/>
      <c r="H759" s="4"/>
      <c r="I759" s="4"/>
      <c r="J759" s="4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4"/>
      <c r="B760" s="4"/>
      <c r="C760" s="4"/>
      <c r="D760" s="4"/>
      <c r="E760" s="4"/>
      <c r="F760" s="4"/>
      <c r="G760" s="34"/>
      <c r="H760" s="4"/>
      <c r="I760" s="4"/>
      <c r="J760" s="4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4"/>
      <c r="B761" s="4"/>
      <c r="C761" s="4"/>
      <c r="D761" s="4"/>
      <c r="E761" s="4"/>
      <c r="F761" s="4"/>
      <c r="G761" s="34"/>
      <c r="H761" s="4"/>
      <c r="I761" s="4"/>
      <c r="J761" s="4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4"/>
      <c r="B762" s="4"/>
      <c r="C762" s="4"/>
      <c r="D762" s="4"/>
      <c r="E762" s="4"/>
      <c r="F762" s="4"/>
      <c r="G762" s="34"/>
      <c r="H762" s="4"/>
      <c r="I762" s="4"/>
      <c r="J762" s="4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4"/>
      <c r="B763" s="4"/>
      <c r="C763" s="4"/>
      <c r="D763" s="4"/>
      <c r="E763" s="4"/>
      <c r="F763" s="4"/>
      <c r="G763" s="34"/>
      <c r="H763" s="4"/>
      <c r="I763" s="4"/>
      <c r="J763" s="4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4"/>
      <c r="B764" s="4"/>
      <c r="C764" s="4"/>
      <c r="D764" s="4"/>
      <c r="E764" s="4"/>
      <c r="F764" s="4"/>
      <c r="G764" s="34"/>
      <c r="H764" s="4"/>
      <c r="I764" s="4"/>
      <c r="J764" s="4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4"/>
      <c r="B765" s="4"/>
      <c r="C765" s="4"/>
      <c r="D765" s="4"/>
      <c r="E765" s="4"/>
      <c r="F765" s="4"/>
      <c r="G765" s="34"/>
      <c r="H765" s="4"/>
      <c r="I765" s="4"/>
      <c r="J765" s="4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4"/>
      <c r="B766" s="4"/>
      <c r="C766" s="4"/>
      <c r="D766" s="4"/>
      <c r="E766" s="4"/>
      <c r="F766" s="4"/>
      <c r="G766" s="34"/>
      <c r="H766" s="4"/>
      <c r="I766" s="4"/>
      <c r="J766" s="4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4"/>
      <c r="B767" s="4"/>
      <c r="C767" s="4"/>
      <c r="D767" s="4"/>
      <c r="E767" s="4"/>
      <c r="F767" s="4"/>
      <c r="G767" s="34"/>
      <c r="H767" s="4"/>
      <c r="I767" s="4"/>
      <c r="J767" s="4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4"/>
      <c r="B768" s="4"/>
      <c r="C768" s="4"/>
      <c r="D768" s="4"/>
      <c r="E768" s="4"/>
      <c r="F768" s="4"/>
      <c r="G768" s="34"/>
      <c r="H768" s="4"/>
      <c r="I768" s="4"/>
      <c r="J768" s="4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4"/>
      <c r="B769" s="4"/>
      <c r="C769" s="4"/>
      <c r="D769" s="4"/>
      <c r="E769" s="4"/>
      <c r="F769" s="4"/>
      <c r="G769" s="34"/>
      <c r="H769" s="4"/>
      <c r="I769" s="4"/>
      <c r="J769" s="4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4"/>
      <c r="B770" s="4"/>
      <c r="C770" s="4"/>
      <c r="D770" s="4"/>
      <c r="E770" s="4"/>
      <c r="F770" s="4"/>
      <c r="G770" s="34"/>
      <c r="H770" s="4"/>
      <c r="I770" s="4"/>
      <c r="J770" s="4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4"/>
      <c r="B771" s="4"/>
      <c r="C771" s="4"/>
      <c r="D771" s="4"/>
      <c r="E771" s="4"/>
      <c r="F771" s="4"/>
      <c r="G771" s="34"/>
      <c r="H771" s="4"/>
      <c r="I771" s="4"/>
      <c r="J771" s="4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4"/>
      <c r="B772" s="4"/>
      <c r="C772" s="4"/>
      <c r="D772" s="4"/>
      <c r="E772" s="4"/>
      <c r="F772" s="4"/>
      <c r="G772" s="34"/>
      <c r="H772" s="4"/>
      <c r="I772" s="4"/>
      <c r="J772" s="4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4"/>
      <c r="B773" s="4"/>
      <c r="C773" s="4"/>
      <c r="D773" s="4"/>
      <c r="E773" s="4"/>
      <c r="F773" s="4"/>
      <c r="G773" s="34"/>
      <c r="H773" s="4"/>
      <c r="I773" s="4"/>
      <c r="J773" s="4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4"/>
      <c r="B774" s="4"/>
      <c r="C774" s="4"/>
      <c r="D774" s="4"/>
      <c r="E774" s="4"/>
      <c r="F774" s="4"/>
      <c r="G774" s="34"/>
      <c r="H774" s="4"/>
      <c r="I774" s="4"/>
      <c r="J774" s="4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4"/>
      <c r="B775" s="4"/>
      <c r="C775" s="4"/>
      <c r="D775" s="4"/>
      <c r="E775" s="4"/>
      <c r="F775" s="4"/>
      <c r="G775" s="34"/>
      <c r="H775" s="4"/>
      <c r="I775" s="4"/>
      <c r="J775" s="4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4"/>
      <c r="B776" s="4"/>
      <c r="C776" s="4"/>
      <c r="D776" s="4"/>
      <c r="E776" s="4"/>
      <c r="F776" s="4"/>
      <c r="G776" s="34"/>
      <c r="H776" s="4"/>
      <c r="I776" s="4"/>
      <c r="J776" s="4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4"/>
      <c r="B777" s="4"/>
      <c r="C777" s="4"/>
      <c r="D777" s="4"/>
      <c r="E777" s="4"/>
      <c r="F777" s="4"/>
      <c r="G777" s="34"/>
      <c r="H777" s="4"/>
      <c r="I777" s="4"/>
      <c r="J777" s="4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4"/>
      <c r="B778" s="4"/>
      <c r="C778" s="4"/>
      <c r="D778" s="4"/>
      <c r="E778" s="4"/>
      <c r="F778" s="4"/>
      <c r="G778" s="34"/>
      <c r="H778" s="4"/>
      <c r="I778" s="4"/>
      <c r="J778" s="4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4"/>
      <c r="B779" s="4"/>
      <c r="C779" s="4"/>
      <c r="D779" s="4"/>
      <c r="E779" s="4"/>
      <c r="F779" s="4"/>
      <c r="G779" s="34"/>
      <c r="H779" s="4"/>
      <c r="I779" s="4"/>
      <c r="J779" s="4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4"/>
      <c r="B780" s="4"/>
      <c r="C780" s="4"/>
      <c r="D780" s="4"/>
      <c r="E780" s="4"/>
      <c r="F780" s="4"/>
      <c r="G780" s="34"/>
      <c r="H780" s="4"/>
      <c r="I780" s="4"/>
      <c r="J780" s="4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4"/>
      <c r="B781" s="4"/>
      <c r="C781" s="4"/>
      <c r="D781" s="4"/>
      <c r="E781" s="4"/>
      <c r="F781" s="4"/>
      <c r="G781" s="34"/>
      <c r="H781" s="4"/>
      <c r="I781" s="4"/>
      <c r="J781" s="4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4"/>
      <c r="B782" s="4"/>
      <c r="C782" s="4"/>
      <c r="D782" s="4"/>
      <c r="E782" s="4"/>
      <c r="F782" s="4"/>
      <c r="G782" s="34"/>
      <c r="H782" s="4"/>
      <c r="I782" s="4"/>
      <c r="J782" s="4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4"/>
      <c r="B783" s="4"/>
      <c r="C783" s="4"/>
      <c r="D783" s="4"/>
      <c r="E783" s="4"/>
      <c r="F783" s="4"/>
      <c r="G783" s="34"/>
      <c r="H783" s="4"/>
      <c r="I783" s="4"/>
      <c r="J783" s="4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4"/>
      <c r="B784" s="4"/>
      <c r="C784" s="4"/>
      <c r="D784" s="4"/>
      <c r="E784" s="4"/>
      <c r="F784" s="4"/>
      <c r="G784" s="34"/>
      <c r="H784" s="4"/>
      <c r="I784" s="4"/>
      <c r="J784" s="4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4"/>
      <c r="B785" s="4"/>
      <c r="C785" s="4"/>
      <c r="D785" s="4"/>
      <c r="E785" s="4"/>
      <c r="F785" s="4"/>
      <c r="G785" s="34"/>
      <c r="H785" s="4"/>
      <c r="I785" s="4"/>
      <c r="J785" s="4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4"/>
      <c r="B786" s="4"/>
      <c r="C786" s="4"/>
      <c r="D786" s="4"/>
      <c r="E786" s="4"/>
      <c r="F786" s="4"/>
      <c r="G786" s="34"/>
      <c r="H786" s="4"/>
      <c r="I786" s="4"/>
      <c r="J786" s="4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4"/>
      <c r="B787" s="4"/>
      <c r="C787" s="4"/>
      <c r="D787" s="4"/>
      <c r="E787" s="4"/>
      <c r="F787" s="4"/>
      <c r="G787" s="34"/>
      <c r="H787" s="4"/>
      <c r="I787" s="4"/>
      <c r="J787" s="4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4"/>
      <c r="B788" s="4"/>
      <c r="C788" s="4"/>
      <c r="D788" s="4"/>
      <c r="E788" s="4"/>
      <c r="F788" s="4"/>
      <c r="G788" s="34"/>
      <c r="H788" s="4"/>
      <c r="I788" s="4"/>
      <c r="J788" s="4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4"/>
      <c r="B789" s="4"/>
      <c r="C789" s="4"/>
      <c r="D789" s="4"/>
      <c r="E789" s="4"/>
      <c r="F789" s="4"/>
      <c r="G789" s="34"/>
      <c r="H789" s="4"/>
      <c r="I789" s="4"/>
      <c r="J789" s="4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4"/>
      <c r="B790" s="4"/>
      <c r="C790" s="4"/>
      <c r="D790" s="4"/>
      <c r="E790" s="4"/>
      <c r="F790" s="4"/>
      <c r="G790" s="34"/>
      <c r="H790" s="4"/>
      <c r="I790" s="4"/>
      <c r="J790" s="4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4"/>
      <c r="B791" s="4"/>
      <c r="C791" s="4"/>
      <c r="D791" s="4"/>
      <c r="E791" s="4"/>
      <c r="F791" s="4"/>
      <c r="G791" s="34"/>
      <c r="H791" s="4"/>
      <c r="I791" s="4"/>
      <c r="J791" s="4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4"/>
      <c r="B792" s="4"/>
      <c r="C792" s="4"/>
      <c r="D792" s="4"/>
      <c r="E792" s="4"/>
      <c r="F792" s="4"/>
      <c r="G792" s="34"/>
      <c r="H792" s="4"/>
      <c r="I792" s="4"/>
      <c r="J792" s="4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4"/>
      <c r="B793" s="4"/>
      <c r="C793" s="4"/>
      <c r="D793" s="4"/>
      <c r="E793" s="4"/>
      <c r="F793" s="4"/>
      <c r="G793" s="34"/>
      <c r="H793" s="4"/>
      <c r="I793" s="4"/>
      <c r="J793" s="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4"/>
      <c r="B794" s="4"/>
      <c r="C794" s="4"/>
      <c r="D794" s="4"/>
      <c r="E794" s="4"/>
      <c r="F794" s="4"/>
      <c r="G794" s="34"/>
      <c r="H794" s="4"/>
      <c r="I794" s="4"/>
      <c r="J794" s="4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4"/>
      <c r="B795" s="4"/>
      <c r="C795" s="4"/>
      <c r="D795" s="4"/>
      <c r="E795" s="4"/>
      <c r="F795" s="4"/>
      <c r="G795" s="34"/>
      <c r="H795" s="4"/>
      <c r="I795" s="4"/>
      <c r="J795" s="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4"/>
      <c r="B796" s="4"/>
      <c r="C796" s="4"/>
      <c r="D796" s="4"/>
      <c r="E796" s="4"/>
      <c r="F796" s="4"/>
      <c r="G796" s="34"/>
      <c r="H796" s="4"/>
      <c r="I796" s="4"/>
      <c r="J796" s="4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4"/>
      <c r="B797" s="4"/>
      <c r="C797" s="4"/>
      <c r="D797" s="4"/>
      <c r="E797" s="4"/>
      <c r="F797" s="4"/>
      <c r="G797" s="34"/>
      <c r="H797" s="4"/>
      <c r="I797" s="4"/>
      <c r="J797" s="4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4"/>
      <c r="B798" s="4"/>
      <c r="C798" s="4"/>
      <c r="D798" s="4"/>
      <c r="E798" s="4"/>
      <c r="F798" s="4"/>
      <c r="G798" s="34"/>
      <c r="H798" s="4"/>
      <c r="I798" s="4"/>
      <c r="J798" s="4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4"/>
      <c r="B799" s="4"/>
      <c r="C799" s="4"/>
      <c r="D799" s="4"/>
      <c r="E799" s="4"/>
      <c r="F799" s="4"/>
      <c r="G799" s="34"/>
      <c r="H799" s="4"/>
      <c r="I799" s="4"/>
      <c r="J799" s="4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4"/>
      <c r="B800" s="4"/>
      <c r="C800" s="4"/>
      <c r="D800" s="4"/>
      <c r="E800" s="4"/>
      <c r="F800" s="4"/>
      <c r="G800" s="34"/>
      <c r="H800" s="4"/>
      <c r="I800" s="4"/>
      <c r="J800" s="4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4"/>
      <c r="B801" s="4"/>
      <c r="C801" s="4"/>
      <c r="D801" s="4"/>
      <c r="E801" s="4"/>
      <c r="F801" s="4"/>
      <c r="G801" s="34"/>
      <c r="H801" s="4"/>
      <c r="I801" s="4"/>
      <c r="J801" s="4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4"/>
      <c r="B802" s="4"/>
      <c r="C802" s="4"/>
      <c r="D802" s="4"/>
      <c r="E802" s="4"/>
      <c r="F802" s="4"/>
      <c r="G802" s="34"/>
      <c r="H802" s="4"/>
      <c r="I802" s="4"/>
      <c r="J802" s="4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4"/>
      <c r="B803" s="4"/>
      <c r="C803" s="4"/>
      <c r="D803" s="4"/>
      <c r="E803" s="4"/>
      <c r="F803" s="4"/>
      <c r="G803" s="34"/>
      <c r="H803" s="4"/>
      <c r="I803" s="4"/>
      <c r="J803" s="4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4"/>
      <c r="B804" s="4"/>
      <c r="C804" s="4"/>
      <c r="D804" s="4"/>
      <c r="E804" s="4"/>
      <c r="F804" s="4"/>
      <c r="G804" s="34"/>
      <c r="H804" s="4"/>
      <c r="I804" s="4"/>
      <c r="J804" s="4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4"/>
      <c r="B805" s="4"/>
      <c r="C805" s="4"/>
      <c r="D805" s="4"/>
      <c r="E805" s="4"/>
      <c r="F805" s="4"/>
      <c r="G805" s="34"/>
      <c r="H805" s="4"/>
      <c r="I805" s="4"/>
      <c r="J805" s="4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4"/>
      <c r="B806" s="4"/>
      <c r="C806" s="4"/>
      <c r="D806" s="4"/>
      <c r="E806" s="4"/>
      <c r="F806" s="4"/>
      <c r="G806" s="34"/>
      <c r="H806" s="4"/>
      <c r="I806" s="4"/>
      <c r="J806" s="4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4"/>
      <c r="B807" s="4"/>
      <c r="C807" s="4"/>
      <c r="D807" s="4"/>
      <c r="E807" s="4"/>
      <c r="F807" s="4"/>
      <c r="G807" s="34"/>
      <c r="H807" s="4"/>
      <c r="I807" s="4"/>
      <c r="J807" s="4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4"/>
      <c r="B808" s="4"/>
      <c r="C808" s="4"/>
      <c r="D808" s="4"/>
      <c r="E808" s="4"/>
      <c r="F808" s="4"/>
      <c r="G808" s="34"/>
      <c r="H808" s="4"/>
      <c r="I808" s="4"/>
      <c r="J808" s="4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4"/>
      <c r="B809" s="4"/>
      <c r="C809" s="4"/>
      <c r="D809" s="4"/>
      <c r="E809" s="4"/>
      <c r="F809" s="4"/>
      <c r="G809" s="34"/>
      <c r="H809" s="4"/>
      <c r="I809" s="4"/>
      <c r="J809" s="4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4"/>
      <c r="B810" s="4"/>
      <c r="C810" s="4"/>
      <c r="D810" s="4"/>
      <c r="E810" s="4"/>
      <c r="F810" s="4"/>
      <c r="G810" s="34"/>
      <c r="H810" s="4"/>
      <c r="I810" s="4"/>
      <c r="J810" s="4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4"/>
      <c r="B811" s="4"/>
      <c r="C811" s="4"/>
      <c r="D811" s="4"/>
      <c r="E811" s="4"/>
      <c r="F811" s="4"/>
      <c r="G811" s="34"/>
      <c r="H811" s="4"/>
      <c r="I811" s="4"/>
      <c r="J811" s="4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4"/>
      <c r="B812" s="4"/>
      <c r="C812" s="4"/>
      <c r="D812" s="4"/>
      <c r="E812" s="4"/>
      <c r="F812" s="4"/>
      <c r="G812" s="34"/>
      <c r="H812" s="4"/>
      <c r="I812" s="4"/>
      <c r="J812" s="4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4"/>
      <c r="B813" s="4"/>
      <c r="C813" s="4"/>
      <c r="D813" s="4"/>
      <c r="E813" s="4"/>
      <c r="F813" s="4"/>
      <c r="G813" s="34"/>
      <c r="H813" s="4"/>
      <c r="I813" s="4"/>
      <c r="J813" s="4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4"/>
      <c r="B814" s="4"/>
      <c r="C814" s="4"/>
      <c r="D814" s="4"/>
      <c r="E814" s="4"/>
      <c r="F814" s="4"/>
      <c r="G814" s="34"/>
      <c r="H814" s="4"/>
      <c r="I814" s="4"/>
      <c r="J814" s="4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4"/>
      <c r="B815" s="4"/>
      <c r="C815" s="4"/>
      <c r="D815" s="4"/>
      <c r="E815" s="4"/>
      <c r="F815" s="4"/>
      <c r="G815" s="34"/>
      <c r="H815" s="4"/>
      <c r="I815" s="4"/>
      <c r="J815" s="4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4"/>
      <c r="B816" s="4"/>
      <c r="C816" s="4"/>
      <c r="D816" s="4"/>
      <c r="E816" s="4"/>
      <c r="F816" s="4"/>
      <c r="G816" s="34"/>
      <c r="H816" s="4"/>
      <c r="I816" s="4"/>
      <c r="J816" s="4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4"/>
      <c r="B817" s="4"/>
      <c r="C817" s="4"/>
      <c r="D817" s="4"/>
      <c r="E817" s="4"/>
      <c r="F817" s="4"/>
      <c r="G817" s="34"/>
      <c r="H817" s="4"/>
      <c r="I817" s="4"/>
      <c r="J817" s="4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4"/>
      <c r="B818" s="4"/>
      <c r="C818" s="4"/>
      <c r="D818" s="4"/>
      <c r="E818" s="4"/>
      <c r="F818" s="4"/>
      <c r="G818" s="34"/>
      <c r="H818" s="4"/>
      <c r="I818" s="4"/>
      <c r="J818" s="4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4"/>
      <c r="B819" s="4"/>
      <c r="C819" s="4"/>
      <c r="D819" s="4"/>
      <c r="E819" s="4"/>
      <c r="F819" s="4"/>
      <c r="G819" s="34"/>
      <c r="H819" s="4"/>
      <c r="I819" s="4"/>
      <c r="J819" s="4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4"/>
      <c r="B820" s="4"/>
      <c r="C820" s="4"/>
      <c r="D820" s="4"/>
      <c r="E820" s="4"/>
      <c r="F820" s="4"/>
      <c r="G820" s="34"/>
      <c r="H820" s="4"/>
      <c r="I820" s="4"/>
      <c r="J820" s="4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4"/>
      <c r="B821" s="4"/>
      <c r="C821" s="4"/>
      <c r="D821" s="4"/>
      <c r="E821" s="4"/>
      <c r="F821" s="4"/>
      <c r="G821" s="34"/>
      <c r="H821" s="4"/>
      <c r="I821" s="4"/>
      <c r="J821" s="4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4"/>
      <c r="B822" s="4"/>
      <c r="C822" s="4"/>
      <c r="D822" s="4"/>
      <c r="E822" s="4"/>
      <c r="F822" s="4"/>
      <c r="G822" s="34"/>
      <c r="H822" s="4"/>
      <c r="I822" s="4"/>
      <c r="J822" s="4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4"/>
      <c r="B823" s="4"/>
      <c r="C823" s="4"/>
      <c r="D823" s="4"/>
      <c r="E823" s="4"/>
      <c r="F823" s="4"/>
      <c r="G823" s="34"/>
      <c r="H823" s="4"/>
      <c r="I823" s="4"/>
      <c r="J823" s="4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4"/>
      <c r="B824" s="4"/>
      <c r="C824" s="4"/>
      <c r="D824" s="4"/>
      <c r="E824" s="4"/>
      <c r="F824" s="4"/>
      <c r="G824" s="34"/>
      <c r="H824" s="4"/>
      <c r="I824" s="4"/>
      <c r="J824" s="4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4"/>
      <c r="B825" s="4"/>
      <c r="C825" s="4"/>
      <c r="D825" s="4"/>
      <c r="E825" s="4"/>
      <c r="F825" s="4"/>
      <c r="G825" s="34"/>
      <c r="H825" s="4"/>
      <c r="I825" s="4"/>
      <c r="J825" s="4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4"/>
      <c r="B826" s="4"/>
      <c r="C826" s="4"/>
      <c r="D826" s="4"/>
      <c r="E826" s="4"/>
      <c r="F826" s="4"/>
      <c r="G826" s="34"/>
      <c r="H826" s="4"/>
      <c r="I826" s="4"/>
      <c r="J826" s="4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4"/>
      <c r="B827" s="4"/>
      <c r="C827" s="4"/>
      <c r="D827" s="4"/>
      <c r="E827" s="4"/>
      <c r="F827" s="4"/>
      <c r="G827" s="34"/>
      <c r="H827" s="4"/>
      <c r="I827" s="4"/>
      <c r="J827" s="4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4"/>
      <c r="B828" s="4"/>
      <c r="C828" s="4"/>
      <c r="D828" s="4"/>
      <c r="E828" s="4"/>
      <c r="F828" s="4"/>
      <c r="G828" s="34"/>
      <c r="H828" s="4"/>
      <c r="I828" s="4"/>
      <c r="J828" s="4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4"/>
      <c r="B829" s="4"/>
      <c r="C829" s="4"/>
      <c r="D829" s="4"/>
      <c r="E829" s="4"/>
      <c r="F829" s="4"/>
      <c r="G829" s="34"/>
      <c r="H829" s="4"/>
      <c r="I829" s="4"/>
      <c r="J829" s="4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4"/>
      <c r="B830" s="4"/>
      <c r="C830" s="4"/>
      <c r="D830" s="4"/>
      <c r="E830" s="4"/>
      <c r="F830" s="4"/>
      <c r="G830" s="34"/>
      <c r="H830" s="4"/>
      <c r="I830" s="4"/>
      <c r="J830" s="4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4"/>
      <c r="B831" s="4"/>
      <c r="C831" s="4"/>
      <c r="D831" s="4"/>
      <c r="E831" s="4"/>
      <c r="F831" s="4"/>
      <c r="G831" s="34"/>
      <c r="H831" s="4"/>
      <c r="I831" s="4"/>
      <c r="J831" s="4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4"/>
      <c r="B832" s="4"/>
      <c r="C832" s="4"/>
      <c r="D832" s="4"/>
      <c r="E832" s="4"/>
      <c r="F832" s="4"/>
      <c r="G832" s="34"/>
      <c r="H832" s="4"/>
      <c r="I832" s="4"/>
      <c r="J832" s="4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4"/>
      <c r="B833" s="4"/>
      <c r="C833" s="4"/>
      <c r="D833" s="4"/>
      <c r="E833" s="4"/>
      <c r="F833" s="4"/>
      <c r="G833" s="34"/>
      <c r="H833" s="4"/>
      <c r="I833" s="4"/>
      <c r="J833" s="4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4"/>
      <c r="B834" s="4"/>
      <c r="C834" s="4"/>
      <c r="D834" s="4"/>
      <c r="E834" s="4"/>
      <c r="F834" s="4"/>
      <c r="G834" s="34"/>
      <c r="H834" s="4"/>
      <c r="I834" s="4"/>
      <c r="J834" s="4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4"/>
      <c r="B835" s="4"/>
      <c r="C835" s="4"/>
      <c r="D835" s="4"/>
      <c r="E835" s="4"/>
      <c r="F835" s="4"/>
      <c r="G835" s="34"/>
      <c r="H835" s="4"/>
      <c r="I835" s="4"/>
      <c r="J835" s="4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4"/>
      <c r="B836" s="4"/>
      <c r="C836" s="4"/>
      <c r="D836" s="4"/>
      <c r="E836" s="4"/>
      <c r="F836" s="4"/>
      <c r="G836" s="34"/>
      <c r="H836" s="4"/>
      <c r="I836" s="4"/>
      <c r="J836" s="4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4"/>
      <c r="B837" s="4"/>
      <c r="C837" s="4"/>
      <c r="D837" s="4"/>
      <c r="E837" s="4"/>
      <c r="F837" s="4"/>
      <c r="G837" s="34"/>
      <c r="H837" s="4"/>
      <c r="I837" s="4"/>
      <c r="J837" s="4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4"/>
      <c r="B838" s="4"/>
      <c r="C838" s="4"/>
      <c r="D838" s="4"/>
      <c r="E838" s="4"/>
      <c r="F838" s="4"/>
      <c r="G838" s="34"/>
      <c r="H838" s="4"/>
      <c r="I838" s="4"/>
      <c r="J838" s="4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4"/>
      <c r="B839" s="4"/>
      <c r="C839" s="4"/>
      <c r="D839" s="4"/>
      <c r="E839" s="4"/>
      <c r="F839" s="4"/>
      <c r="G839" s="34"/>
      <c r="H839" s="4"/>
      <c r="I839" s="4"/>
      <c r="J839" s="4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4"/>
      <c r="B840" s="4"/>
      <c r="C840" s="4"/>
      <c r="D840" s="4"/>
      <c r="E840" s="4"/>
      <c r="F840" s="4"/>
      <c r="G840" s="34"/>
      <c r="H840" s="4"/>
      <c r="I840" s="4"/>
      <c r="J840" s="4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4"/>
      <c r="B841" s="4"/>
      <c r="C841" s="4"/>
      <c r="D841" s="4"/>
      <c r="E841" s="4"/>
      <c r="F841" s="4"/>
      <c r="G841" s="34"/>
      <c r="H841" s="4"/>
      <c r="I841" s="4"/>
      <c r="J841" s="4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4"/>
      <c r="B842" s="4"/>
      <c r="C842" s="4"/>
      <c r="D842" s="4"/>
      <c r="E842" s="4"/>
      <c r="F842" s="4"/>
      <c r="G842" s="34"/>
      <c r="H842" s="4"/>
      <c r="I842" s="4"/>
      <c r="J842" s="4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4"/>
      <c r="B843" s="4"/>
      <c r="C843" s="4"/>
      <c r="D843" s="4"/>
      <c r="E843" s="4"/>
      <c r="F843" s="4"/>
      <c r="G843" s="34"/>
      <c r="H843" s="4"/>
      <c r="I843" s="4"/>
      <c r="J843" s="4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4"/>
      <c r="B844" s="4"/>
      <c r="C844" s="4"/>
      <c r="D844" s="4"/>
      <c r="E844" s="4"/>
      <c r="F844" s="4"/>
      <c r="G844" s="34"/>
      <c r="H844" s="4"/>
      <c r="I844" s="4"/>
      <c r="J844" s="4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4"/>
      <c r="B845" s="4"/>
      <c r="C845" s="4"/>
      <c r="D845" s="4"/>
      <c r="E845" s="4"/>
      <c r="F845" s="4"/>
      <c r="G845" s="34"/>
      <c r="H845" s="4"/>
      <c r="I845" s="4"/>
      <c r="J845" s="4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4"/>
      <c r="B846" s="4"/>
      <c r="C846" s="4"/>
      <c r="D846" s="4"/>
      <c r="E846" s="4"/>
      <c r="F846" s="4"/>
      <c r="G846" s="34"/>
      <c r="H846" s="4"/>
      <c r="I846" s="4"/>
      <c r="J846" s="4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4"/>
      <c r="B847" s="4"/>
      <c r="C847" s="4"/>
      <c r="D847" s="4"/>
      <c r="E847" s="4"/>
      <c r="F847" s="4"/>
      <c r="G847" s="34"/>
      <c r="H847" s="4"/>
      <c r="I847" s="4"/>
      <c r="J847" s="4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4"/>
      <c r="B848" s="4"/>
      <c r="C848" s="4"/>
      <c r="D848" s="4"/>
      <c r="E848" s="4"/>
      <c r="F848" s="4"/>
      <c r="G848" s="34"/>
      <c r="H848" s="4"/>
      <c r="I848" s="4"/>
      <c r="J848" s="4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4"/>
      <c r="B849" s="4"/>
      <c r="C849" s="4"/>
      <c r="D849" s="4"/>
      <c r="E849" s="4"/>
      <c r="F849" s="4"/>
      <c r="G849" s="34"/>
      <c r="H849" s="4"/>
      <c r="I849" s="4"/>
      <c r="J849" s="4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4"/>
      <c r="B850" s="4"/>
      <c r="C850" s="4"/>
      <c r="D850" s="4"/>
      <c r="E850" s="4"/>
      <c r="F850" s="4"/>
      <c r="G850" s="34"/>
      <c r="H850" s="4"/>
      <c r="I850" s="4"/>
      <c r="J850" s="4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4"/>
      <c r="B851" s="4"/>
      <c r="C851" s="4"/>
      <c r="D851" s="4"/>
      <c r="E851" s="4"/>
      <c r="F851" s="4"/>
      <c r="G851" s="34"/>
      <c r="H851" s="4"/>
      <c r="I851" s="4"/>
      <c r="J851" s="4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4"/>
      <c r="B852" s="4"/>
      <c r="C852" s="4"/>
      <c r="D852" s="4"/>
      <c r="E852" s="4"/>
      <c r="F852" s="4"/>
      <c r="G852" s="34"/>
      <c r="H852" s="4"/>
      <c r="I852" s="4"/>
      <c r="J852" s="4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4"/>
      <c r="B853" s="4"/>
      <c r="C853" s="4"/>
      <c r="D853" s="4"/>
      <c r="E853" s="4"/>
      <c r="F853" s="4"/>
      <c r="G853" s="34"/>
      <c r="H853" s="4"/>
      <c r="I853" s="4"/>
      <c r="J853" s="4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4"/>
      <c r="B854" s="4"/>
      <c r="C854" s="4"/>
      <c r="D854" s="4"/>
      <c r="E854" s="4"/>
      <c r="F854" s="4"/>
      <c r="G854" s="34"/>
      <c r="H854" s="4"/>
      <c r="I854" s="4"/>
      <c r="J854" s="4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4"/>
      <c r="B855" s="4"/>
      <c r="C855" s="4"/>
      <c r="D855" s="4"/>
      <c r="E855" s="4"/>
      <c r="F855" s="4"/>
      <c r="G855" s="34"/>
      <c r="H855" s="4"/>
      <c r="I855" s="4"/>
      <c r="J855" s="4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4"/>
      <c r="B856" s="4"/>
      <c r="C856" s="4"/>
      <c r="D856" s="4"/>
      <c r="E856" s="4"/>
      <c r="F856" s="4"/>
      <c r="G856" s="34"/>
      <c r="H856" s="4"/>
      <c r="I856" s="4"/>
      <c r="J856" s="4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4"/>
      <c r="B857" s="4"/>
      <c r="C857" s="4"/>
      <c r="D857" s="4"/>
      <c r="E857" s="4"/>
      <c r="F857" s="4"/>
      <c r="G857" s="34"/>
      <c r="H857" s="4"/>
      <c r="I857" s="4"/>
      <c r="J857" s="4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4"/>
      <c r="B858" s="4"/>
      <c r="C858" s="4"/>
      <c r="D858" s="4"/>
      <c r="E858" s="4"/>
      <c r="F858" s="4"/>
      <c r="G858" s="34"/>
      <c r="H858" s="4"/>
      <c r="I858" s="4"/>
      <c r="J858" s="4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4"/>
      <c r="B859" s="4"/>
      <c r="C859" s="4"/>
      <c r="D859" s="4"/>
      <c r="E859" s="4"/>
      <c r="F859" s="4"/>
      <c r="G859" s="34"/>
      <c r="H859" s="4"/>
      <c r="I859" s="4"/>
      <c r="J859" s="4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4"/>
      <c r="B860" s="4"/>
      <c r="C860" s="4"/>
      <c r="D860" s="4"/>
      <c r="E860" s="4"/>
      <c r="F860" s="4"/>
      <c r="G860" s="34"/>
      <c r="H860" s="4"/>
      <c r="I860" s="4"/>
      <c r="J860" s="4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4"/>
      <c r="B861" s="4"/>
      <c r="C861" s="4"/>
      <c r="D861" s="4"/>
      <c r="E861" s="4"/>
      <c r="F861" s="4"/>
      <c r="G861" s="34"/>
      <c r="H861" s="4"/>
      <c r="I861" s="4"/>
      <c r="J861" s="4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4"/>
      <c r="B862" s="4"/>
      <c r="C862" s="4"/>
      <c r="D862" s="4"/>
      <c r="E862" s="4"/>
      <c r="F862" s="4"/>
      <c r="G862" s="34"/>
      <c r="H862" s="4"/>
      <c r="I862" s="4"/>
      <c r="J862" s="4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4"/>
      <c r="B863" s="4"/>
      <c r="C863" s="4"/>
      <c r="D863" s="4"/>
      <c r="E863" s="4"/>
      <c r="F863" s="4"/>
      <c r="G863" s="34"/>
      <c r="H863" s="4"/>
      <c r="I863" s="4"/>
      <c r="J863" s="4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4"/>
      <c r="B864" s="4"/>
      <c r="C864" s="4"/>
      <c r="D864" s="4"/>
      <c r="E864" s="4"/>
      <c r="F864" s="4"/>
      <c r="G864" s="34"/>
      <c r="H864" s="4"/>
      <c r="I864" s="4"/>
      <c r="J864" s="4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4"/>
      <c r="B865" s="4"/>
      <c r="C865" s="4"/>
      <c r="D865" s="4"/>
      <c r="E865" s="4"/>
      <c r="F865" s="4"/>
      <c r="G865" s="34"/>
      <c r="H865" s="4"/>
      <c r="I865" s="4"/>
      <c r="J865" s="4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4"/>
      <c r="B866" s="4"/>
      <c r="C866" s="4"/>
      <c r="D866" s="4"/>
      <c r="E866" s="4"/>
      <c r="F866" s="4"/>
      <c r="G866" s="34"/>
      <c r="H866" s="4"/>
      <c r="I866" s="4"/>
      <c r="J866" s="4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4"/>
      <c r="B867" s="4"/>
      <c r="C867" s="4"/>
      <c r="D867" s="4"/>
      <c r="E867" s="4"/>
      <c r="F867" s="4"/>
      <c r="G867" s="34"/>
      <c r="H867" s="4"/>
      <c r="I867" s="4"/>
      <c r="J867" s="4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4"/>
      <c r="B868" s="4"/>
      <c r="C868" s="4"/>
      <c r="D868" s="4"/>
      <c r="E868" s="4"/>
      <c r="F868" s="4"/>
      <c r="G868" s="34"/>
      <c r="H868" s="4"/>
      <c r="I868" s="4"/>
      <c r="J868" s="4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4"/>
      <c r="B869" s="4"/>
      <c r="C869" s="4"/>
      <c r="D869" s="4"/>
      <c r="E869" s="4"/>
      <c r="F869" s="4"/>
      <c r="G869" s="34"/>
      <c r="H869" s="4"/>
      <c r="I869" s="4"/>
      <c r="J869" s="4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4"/>
      <c r="B870" s="4"/>
      <c r="C870" s="4"/>
      <c r="D870" s="4"/>
      <c r="E870" s="4"/>
      <c r="F870" s="4"/>
      <c r="G870" s="34"/>
      <c r="H870" s="4"/>
      <c r="I870" s="4"/>
      <c r="J870" s="4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4"/>
      <c r="B871" s="4"/>
      <c r="C871" s="4"/>
      <c r="D871" s="4"/>
      <c r="E871" s="4"/>
      <c r="F871" s="4"/>
      <c r="G871" s="34"/>
      <c r="H871" s="4"/>
      <c r="I871" s="4"/>
      <c r="J871" s="4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4"/>
      <c r="B872" s="4"/>
      <c r="C872" s="4"/>
      <c r="D872" s="4"/>
      <c r="E872" s="4"/>
      <c r="F872" s="4"/>
      <c r="G872" s="34"/>
      <c r="H872" s="4"/>
      <c r="I872" s="4"/>
      <c r="J872" s="4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4"/>
      <c r="B873" s="4"/>
      <c r="C873" s="4"/>
      <c r="D873" s="4"/>
      <c r="E873" s="4"/>
      <c r="F873" s="4"/>
      <c r="G873" s="34"/>
      <c r="H873" s="4"/>
      <c r="I873" s="4"/>
      <c r="J873" s="4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4"/>
      <c r="B874" s="4"/>
      <c r="C874" s="4"/>
      <c r="D874" s="4"/>
      <c r="E874" s="4"/>
      <c r="F874" s="4"/>
      <c r="G874" s="34"/>
      <c r="H874" s="4"/>
      <c r="I874" s="4"/>
      <c r="J874" s="4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4"/>
      <c r="B875" s="4"/>
      <c r="C875" s="4"/>
      <c r="D875" s="4"/>
      <c r="E875" s="4"/>
      <c r="F875" s="4"/>
      <c r="G875" s="34"/>
      <c r="H875" s="4"/>
      <c r="I875" s="4"/>
      <c r="J875" s="4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4"/>
      <c r="B876" s="4"/>
      <c r="C876" s="4"/>
      <c r="D876" s="4"/>
      <c r="E876" s="4"/>
      <c r="F876" s="4"/>
      <c r="G876" s="34"/>
      <c r="H876" s="4"/>
      <c r="I876" s="4"/>
      <c r="J876" s="4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4"/>
      <c r="B877" s="4"/>
      <c r="C877" s="4"/>
      <c r="D877" s="4"/>
      <c r="E877" s="4"/>
      <c r="F877" s="4"/>
      <c r="G877" s="34"/>
      <c r="H877" s="4"/>
      <c r="I877" s="4"/>
      <c r="J877" s="4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4"/>
      <c r="B878" s="4"/>
      <c r="C878" s="4"/>
      <c r="D878" s="4"/>
      <c r="E878" s="4"/>
      <c r="F878" s="4"/>
      <c r="G878" s="34"/>
      <c r="H878" s="4"/>
      <c r="I878" s="4"/>
      <c r="J878" s="4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4"/>
      <c r="B879" s="4"/>
      <c r="C879" s="4"/>
      <c r="D879" s="4"/>
      <c r="E879" s="4"/>
      <c r="F879" s="4"/>
      <c r="G879" s="34"/>
      <c r="H879" s="4"/>
      <c r="I879" s="4"/>
      <c r="J879" s="4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4"/>
      <c r="B880" s="4"/>
      <c r="C880" s="4"/>
      <c r="D880" s="4"/>
      <c r="E880" s="4"/>
      <c r="F880" s="4"/>
      <c r="G880" s="34"/>
      <c r="H880" s="4"/>
      <c r="I880" s="4"/>
      <c r="J880" s="4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4"/>
      <c r="B881" s="4"/>
      <c r="C881" s="4"/>
      <c r="D881" s="4"/>
      <c r="E881" s="4"/>
      <c r="F881" s="4"/>
      <c r="G881" s="34"/>
      <c r="H881" s="4"/>
      <c r="I881" s="4"/>
      <c r="J881" s="4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4"/>
      <c r="B882" s="4"/>
      <c r="C882" s="4"/>
      <c r="D882" s="4"/>
      <c r="E882" s="4"/>
      <c r="F882" s="4"/>
      <c r="G882" s="34"/>
      <c r="H882" s="4"/>
      <c r="I882" s="4"/>
      <c r="J882" s="4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4"/>
      <c r="B883" s="4"/>
      <c r="C883" s="4"/>
      <c r="D883" s="4"/>
      <c r="E883" s="4"/>
      <c r="F883" s="4"/>
      <c r="G883" s="34"/>
      <c r="H883" s="4"/>
      <c r="I883" s="4"/>
      <c r="J883" s="4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4"/>
      <c r="B884" s="4"/>
      <c r="C884" s="4"/>
      <c r="D884" s="4"/>
      <c r="E884" s="4"/>
      <c r="F884" s="4"/>
      <c r="G884" s="34"/>
      <c r="H884" s="4"/>
      <c r="I884" s="4"/>
      <c r="J884" s="4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4"/>
      <c r="B885" s="4"/>
      <c r="C885" s="4"/>
      <c r="D885" s="4"/>
      <c r="E885" s="4"/>
      <c r="F885" s="4"/>
      <c r="G885" s="34"/>
      <c r="H885" s="4"/>
      <c r="I885" s="4"/>
      <c r="J885" s="4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4"/>
      <c r="B886" s="4"/>
      <c r="C886" s="4"/>
      <c r="D886" s="4"/>
      <c r="E886" s="4"/>
      <c r="F886" s="4"/>
      <c r="G886" s="34"/>
      <c r="H886" s="4"/>
      <c r="I886" s="4"/>
      <c r="J886" s="4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4"/>
      <c r="B887" s="4"/>
      <c r="C887" s="4"/>
      <c r="D887" s="4"/>
      <c r="E887" s="4"/>
      <c r="F887" s="4"/>
      <c r="G887" s="34"/>
      <c r="H887" s="4"/>
      <c r="I887" s="4"/>
      <c r="J887" s="4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4"/>
      <c r="B888" s="4"/>
      <c r="C888" s="4"/>
      <c r="D888" s="4"/>
      <c r="E888" s="4"/>
      <c r="F888" s="4"/>
      <c r="G888" s="34"/>
      <c r="H888" s="4"/>
      <c r="I888" s="4"/>
      <c r="J888" s="4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4"/>
      <c r="B889" s="4"/>
      <c r="C889" s="4"/>
      <c r="D889" s="4"/>
      <c r="E889" s="4"/>
      <c r="F889" s="4"/>
      <c r="G889" s="34"/>
      <c r="H889" s="4"/>
      <c r="I889" s="4"/>
      <c r="J889" s="4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4"/>
      <c r="B890" s="4"/>
      <c r="C890" s="4"/>
      <c r="D890" s="4"/>
      <c r="E890" s="4"/>
      <c r="F890" s="4"/>
      <c r="G890" s="34"/>
      <c r="H890" s="4"/>
      <c r="I890" s="4"/>
      <c r="J890" s="4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4"/>
      <c r="B891" s="4"/>
      <c r="C891" s="4"/>
      <c r="D891" s="4"/>
      <c r="E891" s="4"/>
      <c r="F891" s="4"/>
      <c r="G891" s="34"/>
      <c r="H891" s="4"/>
      <c r="I891" s="4"/>
      <c r="J891" s="4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4"/>
      <c r="B892" s="4"/>
      <c r="C892" s="4"/>
      <c r="D892" s="4"/>
      <c r="E892" s="4"/>
      <c r="F892" s="4"/>
      <c r="G892" s="34"/>
      <c r="H892" s="4"/>
      <c r="I892" s="4"/>
      <c r="J892" s="4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4"/>
      <c r="B893" s="4"/>
      <c r="C893" s="4"/>
      <c r="D893" s="4"/>
      <c r="E893" s="4"/>
      <c r="F893" s="4"/>
      <c r="G893" s="34"/>
      <c r="H893" s="4"/>
      <c r="I893" s="4"/>
      <c r="J893" s="4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4"/>
      <c r="B894" s="4"/>
      <c r="C894" s="4"/>
      <c r="D894" s="4"/>
      <c r="E894" s="4"/>
      <c r="F894" s="4"/>
      <c r="G894" s="34"/>
      <c r="H894" s="4"/>
      <c r="I894" s="4"/>
      <c r="J894" s="4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4"/>
      <c r="B895" s="4"/>
      <c r="C895" s="4"/>
      <c r="D895" s="4"/>
      <c r="E895" s="4"/>
      <c r="F895" s="4"/>
      <c r="G895" s="34"/>
      <c r="H895" s="4"/>
      <c r="I895" s="4"/>
      <c r="J895" s="4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4"/>
      <c r="B896" s="4"/>
      <c r="C896" s="4"/>
      <c r="D896" s="4"/>
      <c r="E896" s="4"/>
      <c r="F896" s="4"/>
      <c r="G896" s="34"/>
      <c r="H896" s="4"/>
      <c r="I896" s="4"/>
      <c r="J896" s="4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4"/>
      <c r="B897" s="4"/>
      <c r="C897" s="4"/>
      <c r="D897" s="4"/>
      <c r="E897" s="4"/>
      <c r="F897" s="4"/>
      <c r="G897" s="34"/>
      <c r="H897" s="4"/>
      <c r="I897" s="4"/>
      <c r="J897" s="4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4"/>
      <c r="B898" s="4"/>
      <c r="C898" s="4"/>
      <c r="D898" s="4"/>
      <c r="E898" s="4"/>
      <c r="F898" s="4"/>
      <c r="G898" s="34"/>
      <c r="H898" s="4"/>
      <c r="I898" s="4"/>
      <c r="J898" s="4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4"/>
      <c r="B899" s="4"/>
      <c r="C899" s="4"/>
      <c r="D899" s="4"/>
      <c r="E899" s="4"/>
      <c r="F899" s="4"/>
      <c r="G899" s="34"/>
      <c r="H899" s="4"/>
      <c r="I899" s="4"/>
      <c r="J899" s="4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4"/>
      <c r="B900" s="4"/>
      <c r="C900" s="4"/>
      <c r="D900" s="4"/>
      <c r="E900" s="4"/>
      <c r="F900" s="4"/>
      <c r="G900" s="34"/>
      <c r="H900" s="4"/>
      <c r="I900" s="4"/>
      <c r="J900" s="4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4"/>
      <c r="B901" s="4"/>
      <c r="C901" s="4"/>
      <c r="D901" s="4"/>
      <c r="E901" s="4"/>
      <c r="F901" s="4"/>
      <c r="G901" s="34"/>
      <c r="H901" s="4"/>
      <c r="I901" s="4"/>
      <c r="J901" s="4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4"/>
      <c r="B902" s="4"/>
      <c r="C902" s="4"/>
      <c r="D902" s="4"/>
      <c r="E902" s="4"/>
      <c r="F902" s="4"/>
      <c r="G902" s="34"/>
      <c r="H902" s="4"/>
      <c r="I902" s="4"/>
      <c r="J902" s="4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4"/>
      <c r="B903" s="4"/>
      <c r="C903" s="4"/>
      <c r="D903" s="4"/>
      <c r="E903" s="4"/>
      <c r="F903" s="4"/>
      <c r="G903" s="34"/>
      <c r="H903" s="4"/>
      <c r="I903" s="4"/>
      <c r="J903" s="4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4"/>
      <c r="B904" s="4"/>
      <c r="C904" s="4"/>
      <c r="D904" s="4"/>
      <c r="E904" s="4"/>
      <c r="F904" s="4"/>
      <c r="G904" s="34"/>
      <c r="H904" s="4"/>
      <c r="I904" s="4"/>
      <c r="J904" s="4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4"/>
      <c r="B905" s="4"/>
      <c r="C905" s="4"/>
      <c r="D905" s="4"/>
      <c r="E905" s="4"/>
      <c r="F905" s="4"/>
      <c r="G905" s="34"/>
      <c r="H905" s="4"/>
      <c r="I905" s="4"/>
      <c r="J905" s="4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4"/>
      <c r="B906" s="4"/>
      <c r="C906" s="4"/>
      <c r="D906" s="4"/>
      <c r="E906" s="4"/>
      <c r="F906" s="4"/>
      <c r="G906" s="34"/>
      <c r="H906" s="4"/>
      <c r="I906" s="4"/>
      <c r="J906" s="4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4"/>
      <c r="B907" s="4"/>
      <c r="C907" s="4"/>
      <c r="D907" s="4"/>
      <c r="E907" s="4"/>
      <c r="F907" s="4"/>
      <c r="G907" s="34"/>
      <c r="H907" s="4"/>
      <c r="I907" s="4"/>
      <c r="J907" s="4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4"/>
      <c r="B908" s="4"/>
      <c r="C908" s="4"/>
      <c r="D908" s="4"/>
      <c r="E908" s="4"/>
      <c r="F908" s="4"/>
      <c r="G908" s="34"/>
      <c r="H908" s="4"/>
      <c r="I908" s="4"/>
      <c r="J908" s="4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4"/>
      <c r="B909" s="4"/>
      <c r="C909" s="4"/>
      <c r="D909" s="4"/>
      <c r="E909" s="4"/>
      <c r="F909" s="4"/>
      <c r="G909" s="34"/>
      <c r="H909" s="4"/>
      <c r="I909" s="4"/>
      <c r="J909" s="4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4"/>
      <c r="B910" s="4"/>
      <c r="C910" s="4"/>
      <c r="D910" s="4"/>
      <c r="E910" s="4"/>
      <c r="F910" s="4"/>
      <c r="G910" s="34"/>
      <c r="H910" s="4"/>
      <c r="I910" s="4"/>
      <c r="J910" s="4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4"/>
      <c r="B911" s="4"/>
      <c r="C911" s="4"/>
      <c r="D911" s="4"/>
      <c r="E911" s="4"/>
      <c r="F911" s="4"/>
      <c r="G911" s="34"/>
      <c r="H911" s="4"/>
      <c r="I911" s="4"/>
      <c r="J911" s="4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4"/>
      <c r="B912" s="4"/>
      <c r="C912" s="4"/>
      <c r="D912" s="4"/>
      <c r="E912" s="4"/>
      <c r="F912" s="4"/>
      <c r="G912" s="34"/>
      <c r="H912" s="4"/>
      <c r="I912" s="4"/>
      <c r="J912" s="4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4"/>
      <c r="B913" s="4"/>
      <c r="C913" s="4"/>
      <c r="D913" s="4"/>
      <c r="E913" s="4"/>
      <c r="F913" s="4"/>
      <c r="G913" s="34"/>
      <c r="H913" s="4"/>
      <c r="I913" s="4"/>
      <c r="J913" s="4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4"/>
      <c r="B914" s="4"/>
      <c r="C914" s="4"/>
      <c r="D914" s="4"/>
      <c r="E914" s="4"/>
      <c r="F914" s="4"/>
      <c r="G914" s="34"/>
      <c r="H914" s="4"/>
      <c r="I914" s="4"/>
      <c r="J914" s="4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4"/>
      <c r="B915" s="4"/>
      <c r="C915" s="4"/>
      <c r="D915" s="4"/>
      <c r="E915" s="4"/>
      <c r="F915" s="4"/>
      <c r="G915" s="34"/>
      <c r="H915" s="4"/>
      <c r="I915" s="4"/>
      <c r="J915" s="4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4"/>
      <c r="B916" s="4"/>
      <c r="C916" s="4"/>
      <c r="D916" s="4"/>
      <c r="E916" s="4"/>
      <c r="F916" s="4"/>
      <c r="G916" s="34"/>
      <c r="H916" s="4"/>
      <c r="I916" s="4"/>
      <c r="J916" s="4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4"/>
      <c r="B917" s="4"/>
      <c r="C917" s="4"/>
      <c r="D917" s="4"/>
      <c r="E917" s="4"/>
      <c r="F917" s="4"/>
      <c r="G917" s="34"/>
      <c r="H917" s="4"/>
      <c r="I917" s="4"/>
      <c r="J917" s="4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4"/>
      <c r="B918" s="4"/>
      <c r="C918" s="4"/>
      <c r="D918" s="4"/>
      <c r="E918" s="4"/>
      <c r="F918" s="4"/>
      <c r="G918" s="34"/>
      <c r="H918" s="4"/>
      <c r="I918" s="4"/>
      <c r="J918" s="4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4"/>
      <c r="B919" s="4"/>
      <c r="C919" s="4"/>
      <c r="D919" s="4"/>
      <c r="E919" s="4"/>
      <c r="F919" s="4"/>
      <c r="G919" s="34"/>
      <c r="H919" s="4"/>
      <c r="I919" s="4"/>
      <c r="J919" s="4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4"/>
      <c r="B920" s="4"/>
      <c r="C920" s="4"/>
      <c r="D920" s="4"/>
      <c r="E920" s="4"/>
      <c r="F920" s="4"/>
      <c r="G920" s="34"/>
      <c r="H920" s="4"/>
      <c r="I920" s="4"/>
      <c r="J920" s="4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4"/>
      <c r="B921" s="4"/>
      <c r="C921" s="4"/>
      <c r="D921" s="4"/>
      <c r="E921" s="4"/>
      <c r="F921" s="4"/>
      <c r="G921" s="34"/>
      <c r="H921" s="4"/>
      <c r="I921" s="4"/>
      <c r="J921" s="4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4"/>
      <c r="B922" s="4"/>
      <c r="C922" s="4"/>
      <c r="D922" s="4"/>
      <c r="E922" s="4"/>
      <c r="F922" s="4"/>
      <c r="G922" s="34"/>
      <c r="H922" s="4"/>
      <c r="I922" s="4"/>
      <c r="J922" s="4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4"/>
      <c r="B923" s="4"/>
      <c r="C923" s="4"/>
      <c r="D923" s="4"/>
      <c r="E923" s="4"/>
      <c r="F923" s="4"/>
      <c r="G923" s="34"/>
      <c r="H923" s="4"/>
      <c r="I923" s="4"/>
      <c r="J923" s="4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4"/>
      <c r="B924" s="4"/>
      <c r="C924" s="4"/>
      <c r="D924" s="4"/>
      <c r="E924" s="4"/>
      <c r="F924" s="4"/>
      <c r="G924" s="34"/>
      <c r="H924" s="4"/>
      <c r="I924" s="4"/>
      <c r="J924" s="4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4"/>
      <c r="B925" s="4"/>
      <c r="C925" s="4"/>
      <c r="D925" s="4"/>
      <c r="E925" s="4"/>
      <c r="F925" s="4"/>
      <c r="G925" s="34"/>
      <c r="H925" s="4"/>
      <c r="I925" s="4"/>
      <c r="J925" s="4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4"/>
      <c r="B926" s="4"/>
      <c r="C926" s="4"/>
      <c r="D926" s="4"/>
      <c r="E926" s="4"/>
      <c r="F926" s="4"/>
      <c r="G926" s="34"/>
      <c r="H926" s="4"/>
      <c r="I926" s="4"/>
      <c r="J926" s="4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4"/>
      <c r="B927" s="4"/>
      <c r="C927" s="4"/>
      <c r="D927" s="4"/>
      <c r="E927" s="4"/>
      <c r="F927" s="4"/>
      <c r="G927" s="34"/>
      <c r="H927" s="4"/>
      <c r="I927" s="4"/>
      <c r="J927" s="4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4"/>
      <c r="B928" s="4"/>
      <c r="C928" s="4"/>
      <c r="D928" s="4"/>
      <c r="E928" s="4"/>
      <c r="F928" s="4"/>
      <c r="G928" s="34"/>
      <c r="H928" s="4"/>
      <c r="I928" s="4"/>
      <c r="J928" s="4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4"/>
      <c r="B929" s="4"/>
      <c r="C929" s="4"/>
      <c r="D929" s="4"/>
      <c r="E929" s="4"/>
      <c r="F929" s="4"/>
      <c r="G929" s="34"/>
      <c r="H929" s="4"/>
      <c r="I929" s="4"/>
      <c r="J929" s="4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4"/>
      <c r="B930" s="4"/>
      <c r="C930" s="4"/>
      <c r="D930" s="4"/>
      <c r="E930" s="4"/>
      <c r="F930" s="4"/>
      <c r="G930" s="34"/>
      <c r="H930" s="4"/>
      <c r="I930" s="4"/>
      <c r="J930" s="4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4"/>
      <c r="B931" s="4"/>
      <c r="C931" s="4"/>
      <c r="D931" s="4"/>
      <c r="E931" s="4"/>
      <c r="F931" s="4"/>
      <c r="G931" s="34"/>
      <c r="H931" s="4"/>
      <c r="I931" s="4"/>
      <c r="J931" s="4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4"/>
      <c r="B932" s="4"/>
      <c r="C932" s="4"/>
      <c r="D932" s="4"/>
      <c r="E932" s="4"/>
      <c r="F932" s="4"/>
      <c r="G932" s="34"/>
      <c r="H932" s="4"/>
      <c r="I932" s="4"/>
      <c r="J932" s="4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4"/>
      <c r="B933" s="4"/>
      <c r="C933" s="4"/>
      <c r="D933" s="4"/>
      <c r="E933" s="4"/>
      <c r="F933" s="4"/>
      <c r="G933" s="34"/>
      <c r="H933" s="4"/>
      <c r="I933" s="4"/>
      <c r="J933" s="4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4"/>
      <c r="B934" s="4"/>
      <c r="C934" s="4"/>
      <c r="D934" s="4"/>
      <c r="E934" s="4"/>
      <c r="F934" s="4"/>
      <c r="G934" s="34"/>
      <c r="H934" s="4"/>
      <c r="I934" s="4"/>
      <c r="J934" s="4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4"/>
      <c r="B935" s="4"/>
      <c r="C935" s="4"/>
      <c r="D935" s="4"/>
      <c r="E935" s="4"/>
      <c r="F935" s="4"/>
      <c r="G935" s="34"/>
      <c r="H935" s="4"/>
      <c r="I935" s="4"/>
      <c r="J935" s="4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4"/>
      <c r="B936" s="4"/>
      <c r="C936" s="4"/>
      <c r="D936" s="4"/>
      <c r="E936" s="4"/>
      <c r="F936" s="4"/>
      <c r="G936" s="34"/>
      <c r="H936" s="4"/>
      <c r="I936" s="4"/>
      <c r="J936" s="4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4"/>
      <c r="B937" s="4"/>
      <c r="C937" s="4"/>
      <c r="D937" s="4"/>
      <c r="E937" s="4"/>
      <c r="F937" s="4"/>
      <c r="G937" s="34"/>
      <c r="H937" s="4"/>
      <c r="I937" s="4"/>
      <c r="J937" s="4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4"/>
      <c r="B938" s="4"/>
      <c r="C938" s="4"/>
      <c r="D938" s="4"/>
      <c r="E938" s="4"/>
      <c r="F938" s="4"/>
      <c r="G938" s="34"/>
      <c r="H938" s="4"/>
      <c r="I938" s="4"/>
      <c r="J938" s="4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4"/>
      <c r="B939" s="4"/>
      <c r="C939" s="4"/>
      <c r="D939" s="4"/>
      <c r="E939" s="4"/>
      <c r="F939" s="4"/>
      <c r="G939" s="34"/>
      <c r="H939" s="4"/>
      <c r="I939" s="4"/>
      <c r="J939" s="4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4"/>
      <c r="B940" s="4"/>
      <c r="C940" s="4"/>
      <c r="D940" s="4"/>
      <c r="E940" s="4"/>
      <c r="F940" s="4"/>
      <c r="G940" s="34"/>
      <c r="H940" s="4"/>
      <c r="I940" s="4"/>
      <c r="J940" s="4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4"/>
      <c r="B941" s="4"/>
      <c r="C941" s="4"/>
      <c r="D941" s="4"/>
      <c r="E941" s="4"/>
      <c r="F941" s="4"/>
      <c r="G941" s="34"/>
      <c r="H941" s="4"/>
      <c r="I941" s="4"/>
      <c r="J941" s="4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4"/>
      <c r="B942" s="4"/>
      <c r="C942" s="4"/>
      <c r="D942" s="4"/>
      <c r="E942" s="4"/>
      <c r="F942" s="4"/>
      <c r="G942" s="34"/>
      <c r="H942" s="4"/>
      <c r="I942" s="4"/>
      <c r="J942" s="4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4"/>
      <c r="B943" s="4"/>
      <c r="C943" s="4"/>
      <c r="D943" s="4"/>
      <c r="E943" s="4"/>
      <c r="F943" s="4"/>
      <c r="G943" s="34"/>
      <c r="H943" s="4"/>
      <c r="I943" s="4"/>
      <c r="J943" s="4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4"/>
      <c r="B944" s="4"/>
      <c r="C944" s="4"/>
      <c r="D944" s="4"/>
      <c r="E944" s="4"/>
      <c r="F944" s="4"/>
      <c r="G944" s="34"/>
      <c r="H944" s="4"/>
      <c r="I944" s="4"/>
      <c r="J944" s="4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4"/>
      <c r="B945" s="4"/>
      <c r="C945" s="4"/>
      <c r="D945" s="4"/>
      <c r="E945" s="4"/>
      <c r="F945" s="4"/>
      <c r="G945" s="34"/>
      <c r="H945" s="4"/>
      <c r="I945" s="4"/>
      <c r="J945" s="4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4"/>
      <c r="B946" s="4"/>
      <c r="C946" s="4"/>
      <c r="D946" s="4"/>
      <c r="E946" s="4"/>
      <c r="F946" s="4"/>
      <c r="G946" s="34"/>
      <c r="H946" s="4"/>
      <c r="I946" s="4"/>
      <c r="J946" s="4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4"/>
      <c r="B947" s="4"/>
      <c r="C947" s="4"/>
      <c r="D947" s="4"/>
      <c r="E947" s="4"/>
      <c r="F947" s="4"/>
      <c r="G947" s="34"/>
      <c r="H947" s="4"/>
      <c r="I947" s="4"/>
      <c r="J947" s="4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4"/>
      <c r="B948" s="4"/>
      <c r="C948" s="4"/>
      <c r="D948" s="4"/>
      <c r="E948" s="4"/>
      <c r="F948" s="4"/>
      <c r="G948" s="34"/>
      <c r="H948" s="4"/>
      <c r="I948" s="4"/>
      <c r="J948" s="4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4"/>
      <c r="B949" s="4"/>
      <c r="C949" s="4"/>
      <c r="D949" s="4"/>
      <c r="E949" s="4"/>
      <c r="F949" s="4"/>
      <c r="G949" s="34"/>
      <c r="H949" s="4"/>
      <c r="I949" s="4"/>
      <c r="J949" s="4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4"/>
      <c r="B950" s="4"/>
      <c r="C950" s="4"/>
      <c r="D950" s="4"/>
      <c r="E950" s="4"/>
      <c r="F950" s="4"/>
      <c r="G950" s="34"/>
      <c r="H950" s="4"/>
      <c r="I950" s="4"/>
      <c r="J950" s="4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4"/>
      <c r="B951" s="4"/>
      <c r="C951" s="4"/>
      <c r="D951" s="4"/>
      <c r="E951" s="4"/>
      <c r="F951" s="4"/>
      <c r="G951" s="34"/>
      <c r="H951" s="4"/>
      <c r="I951" s="4"/>
      <c r="J951" s="4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4"/>
      <c r="B952" s="4"/>
      <c r="C952" s="4"/>
      <c r="D952" s="4"/>
      <c r="E952" s="4"/>
      <c r="F952" s="4"/>
      <c r="G952" s="34"/>
      <c r="H952" s="4"/>
      <c r="I952" s="4"/>
      <c r="J952" s="4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4"/>
      <c r="B953" s="4"/>
      <c r="C953" s="4"/>
      <c r="D953" s="4"/>
      <c r="E953" s="4"/>
      <c r="F953" s="4"/>
      <c r="G953" s="34"/>
      <c r="H953" s="4"/>
      <c r="I953" s="4"/>
      <c r="J953" s="4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4"/>
      <c r="B954" s="4"/>
      <c r="C954" s="4"/>
      <c r="D954" s="4"/>
      <c r="E954" s="4"/>
      <c r="F954" s="4"/>
      <c r="G954" s="34"/>
      <c r="H954" s="4"/>
      <c r="I954" s="4"/>
      <c r="J954" s="4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4"/>
      <c r="B955" s="4"/>
      <c r="C955" s="4"/>
      <c r="D955" s="4"/>
      <c r="E955" s="4"/>
      <c r="F955" s="4"/>
      <c r="G955" s="34"/>
      <c r="H955" s="4"/>
      <c r="I955" s="4"/>
      <c r="J955" s="4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4"/>
      <c r="B956" s="4"/>
      <c r="C956" s="4"/>
      <c r="D956" s="4"/>
      <c r="E956" s="4"/>
      <c r="F956" s="4"/>
      <c r="G956" s="34"/>
      <c r="H956" s="4"/>
      <c r="I956" s="4"/>
      <c r="J956" s="4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4"/>
      <c r="B957" s="4"/>
      <c r="C957" s="4"/>
      <c r="D957" s="4"/>
      <c r="E957" s="4"/>
      <c r="F957" s="4"/>
      <c r="G957" s="34"/>
      <c r="H957" s="4"/>
      <c r="I957" s="4"/>
      <c r="J957" s="4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4"/>
      <c r="B958" s="4"/>
      <c r="C958" s="4"/>
      <c r="D958" s="4"/>
      <c r="E958" s="4"/>
      <c r="F958" s="4"/>
      <c r="G958" s="34"/>
      <c r="H958" s="4"/>
      <c r="I958" s="4"/>
      <c r="J958" s="4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4"/>
      <c r="B959" s="4"/>
      <c r="C959" s="4"/>
      <c r="D959" s="4"/>
      <c r="E959" s="4"/>
      <c r="F959" s="4"/>
      <c r="G959" s="34"/>
      <c r="H959" s="4"/>
      <c r="I959" s="4"/>
      <c r="J959" s="4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4"/>
      <c r="B960" s="4"/>
      <c r="C960" s="4"/>
      <c r="D960" s="4"/>
      <c r="E960" s="4"/>
      <c r="F960" s="4"/>
      <c r="G960" s="34"/>
      <c r="H960" s="4"/>
      <c r="I960" s="4"/>
      <c r="J960" s="4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4"/>
      <c r="B961" s="4"/>
      <c r="C961" s="4"/>
      <c r="D961" s="4"/>
      <c r="E961" s="4"/>
      <c r="F961" s="4"/>
      <c r="G961" s="34"/>
      <c r="H961" s="4"/>
      <c r="I961" s="4"/>
      <c r="J961" s="4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4"/>
      <c r="B962" s="4"/>
      <c r="C962" s="4"/>
      <c r="D962" s="4"/>
      <c r="E962" s="4"/>
      <c r="F962" s="4"/>
      <c r="G962" s="34"/>
      <c r="H962" s="4"/>
      <c r="I962" s="4"/>
      <c r="J962" s="4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</sheetData>
  <mergeCells count="422">
    <mergeCell ref="A128:D129"/>
    <mergeCell ref="E213:H213"/>
    <mergeCell ref="I213:J213"/>
    <mergeCell ref="I209:J209"/>
    <mergeCell ref="I210:J210"/>
    <mergeCell ref="I211:J211"/>
    <mergeCell ref="I192:J192"/>
    <mergeCell ref="A193:D194"/>
    <mergeCell ref="E193:F193"/>
    <mergeCell ref="H193:I193"/>
    <mergeCell ref="E198:I198"/>
    <mergeCell ref="A200:D200"/>
    <mergeCell ref="E205:H205"/>
    <mergeCell ref="I205:J205"/>
    <mergeCell ref="A207:D207"/>
    <mergeCell ref="I212:J212"/>
    <mergeCell ref="I201:J201"/>
    <mergeCell ref="I202:J202"/>
    <mergeCell ref="I203:J203"/>
    <mergeCell ref="I204:J204"/>
    <mergeCell ref="I207:J207"/>
    <mergeCell ref="I208:J208"/>
    <mergeCell ref="I191:J191"/>
    <mergeCell ref="I200:J200"/>
    <mergeCell ref="F66:H66"/>
    <mergeCell ref="I66:J66"/>
    <mergeCell ref="I59:J59"/>
    <mergeCell ref="F63:H63"/>
    <mergeCell ref="I63:J63"/>
    <mergeCell ref="F64:H64"/>
    <mergeCell ref="I64:J64"/>
    <mergeCell ref="F65:H65"/>
    <mergeCell ref="I65:J65"/>
    <mergeCell ref="I104:J104"/>
    <mergeCell ref="I111:J111"/>
    <mergeCell ref="I112:J112"/>
    <mergeCell ref="I113:J113"/>
    <mergeCell ref="F121:H121"/>
    <mergeCell ref="I121:J121"/>
    <mergeCell ref="I116:J116"/>
    <mergeCell ref="I117:J117"/>
    <mergeCell ref="I118:J118"/>
    <mergeCell ref="I105:J105"/>
    <mergeCell ref="F123:H123"/>
    <mergeCell ref="I106:J106"/>
    <mergeCell ref="I107:J107"/>
    <mergeCell ref="A217:D218"/>
    <mergeCell ref="E217:F217"/>
    <mergeCell ref="H217:I217"/>
    <mergeCell ref="I44:J44"/>
    <mergeCell ref="I45:J45"/>
    <mergeCell ref="I46:J46"/>
    <mergeCell ref="E47:H47"/>
    <mergeCell ref="I47:J47"/>
    <mergeCell ref="F49:H49"/>
    <mergeCell ref="I49:J49"/>
    <mergeCell ref="F52:H52"/>
    <mergeCell ref="I52:J52"/>
    <mergeCell ref="I80:J80"/>
    <mergeCell ref="I81:J81"/>
    <mergeCell ref="A82:D83"/>
    <mergeCell ref="E82:F82"/>
    <mergeCell ref="H82:I82"/>
    <mergeCell ref="E87:I87"/>
    <mergeCell ref="I110:J110"/>
    <mergeCell ref="A57:D57"/>
    <mergeCell ref="I57:J57"/>
    <mergeCell ref="I58:J58"/>
    <mergeCell ref="E61:H61"/>
    <mergeCell ref="I61:J61"/>
    <mergeCell ref="I26:J26"/>
    <mergeCell ref="I27:J27"/>
    <mergeCell ref="E28:H28"/>
    <mergeCell ref="I28:J28"/>
    <mergeCell ref="E40:H40"/>
    <mergeCell ref="I40:J40"/>
    <mergeCell ref="I60:J60"/>
    <mergeCell ref="A42:D42"/>
    <mergeCell ref="I42:J42"/>
    <mergeCell ref="I43:J43"/>
    <mergeCell ref="A30:D30"/>
    <mergeCell ref="I30:J30"/>
    <mergeCell ref="I38:J38"/>
    <mergeCell ref="I39:J39"/>
    <mergeCell ref="I31:J31"/>
    <mergeCell ref="I32:J32"/>
    <mergeCell ref="I33:J33"/>
    <mergeCell ref="I34:J34"/>
    <mergeCell ref="I35:J35"/>
    <mergeCell ref="I36:J36"/>
    <mergeCell ref="I37:J37"/>
    <mergeCell ref="E23:H23"/>
    <mergeCell ref="I23:J23"/>
    <mergeCell ref="A25:D25"/>
    <mergeCell ref="A6:J6"/>
    <mergeCell ref="I9:J9"/>
    <mergeCell ref="A10:D11"/>
    <mergeCell ref="E10:F10"/>
    <mergeCell ref="H10:I10"/>
    <mergeCell ref="E15:I15"/>
    <mergeCell ref="A17:D17"/>
    <mergeCell ref="I17:J17"/>
    <mergeCell ref="I18:J18"/>
    <mergeCell ref="I19:J19"/>
    <mergeCell ref="I25:J25"/>
    <mergeCell ref="I8:J8"/>
    <mergeCell ref="I20:J20"/>
    <mergeCell ref="I21:J21"/>
    <mergeCell ref="I22:J22"/>
    <mergeCell ref="E128:F128"/>
    <mergeCell ref="H128:I128"/>
    <mergeCell ref="I126:J126"/>
    <mergeCell ref="I127:J127"/>
    <mergeCell ref="F124:H124"/>
    <mergeCell ref="I124:J124"/>
    <mergeCell ref="F50:H50"/>
    <mergeCell ref="I50:J50"/>
    <mergeCell ref="F51:H51"/>
    <mergeCell ref="I51:J51"/>
    <mergeCell ref="I55:J55"/>
    <mergeCell ref="I56:J56"/>
    <mergeCell ref="I108:J108"/>
    <mergeCell ref="I109:J109"/>
    <mergeCell ref="I123:J123"/>
    <mergeCell ref="F122:H122"/>
    <mergeCell ref="I122:J122"/>
    <mergeCell ref="F75:H75"/>
    <mergeCell ref="I75:J75"/>
    <mergeCell ref="F76:H76"/>
    <mergeCell ref="I76:J76"/>
    <mergeCell ref="F77:H77"/>
    <mergeCell ref="I77:J77"/>
    <mergeCell ref="I101:J101"/>
    <mergeCell ref="A89:D89"/>
    <mergeCell ref="I103:J103"/>
    <mergeCell ref="I89:J89"/>
    <mergeCell ref="I90:J90"/>
    <mergeCell ref="I91:J91"/>
    <mergeCell ref="I92:J92"/>
    <mergeCell ref="E93:H93"/>
    <mergeCell ref="I93:J93"/>
    <mergeCell ref="A100:D100"/>
    <mergeCell ref="I100:J100"/>
    <mergeCell ref="I102:J102"/>
    <mergeCell ref="A249:D249"/>
    <mergeCell ref="I249:J249"/>
    <mergeCell ref="I250:J250"/>
    <mergeCell ref="I251:J251"/>
    <mergeCell ref="E252:H252"/>
    <mergeCell ref="I252:J252"/>
    <mergeCell ref="I255:J255"/>
    <mergeCell ref="F255:H255"/>
    <mergeCell ref="A233:D233"/>
    <mergeCell ref="I233:J233"/>
    <mergeCell ref="I234:J234"/>
    <mergeCell ref="I235:J235"/>
    <mergeCell ref="I236:J236"/>
    <mergeCell ref="A229:D229"/>
    <mergeCell ref="B1:J1"/>
    <mergeCell ref="B2:J2"/>
    <mergeCell ref="B3:J3"/>
    <mergeCell ref="A4:J4"/>
    <mergeCell ref="A5:J5"/>
    <mergeCell ref="A95:D95"/>
    <mergeCell ref="I95:J95"/>
    <mergeCell ref="I96:J96"/>
    <mergeCell ref="E119:H119"/>
    <mergeCell ref="I119:J119"/>
    <mergeCell ref="E114:H114"/>
    <mergeCell ref="I114:J114"/>
    <mergeCell ref="I97:J97"/>
    <mergeCell ref="E98:H98"/>
    <mergeCell ref="I98:J98"/>
    <mergeCell ref="A116:D116"/>
    <mergeCell ref="A135:D135"/>
    <mergeCell ref="I135:J135"/>
    <mergeCell ref="I136:J136"/>
    <mergeCell ref="E160:H160"/>
    <mergeCell ref="I137:J137"/>
    <mergeCell ref="I138:J138"/>
    <mergeCell ref="E133:I133"/>
    <mergeCell ref="A162:D162"/>
    <mergeCell ref="A146:D146"/>
    <mergeCell ref="E139:H139"/>
    <mergeCell ref="I139:J139"/>
    <mergeCell ref="A141:D141"/>
    <mergeCell ref="I141:J141"/>
    <mergeCell ref="I142:J142"/>
    <mergeCell ref="I143:J143"/>
    <mergeCell ref="E144:H144"/>
    <mergeCell ref="I144:J144"/>
    <mergeCell ref="I158:J158"/>
    <mergeCell ref="I159:J159"/>
    <mergeCell ref="I160:J160"/>
    <mergeCell ref="I162:J162"/>
    <mergeCell ref="I150:J150"/>
    <mergeCell ref="I149:J149"/>
    <mergeCell ref="I148:J148"/>
    <mergeCell ref="I147:J147"/>
    <mergeCell ref="I146:J146"/>
    <mergeCell ref="I156:J156"/>
    <mergeCell ref="I155:J155"/>
    <mergeCell ref="I154:J154"/>
    <mergeCell ref="I153:J153"/>
    <mergeCell ref="I152:J152"/>
    <mergeCell ref="E303:I303"/>
    <mergeCell ref="A305:D305"/>
    <mergeCell ref="I305:J305"/>
    <mergeCell ref="I306:J306"/>
    <mergeCell ref="I307:J307"/>
    <mergeCell ref="I309:J309"/>
    <mergeCell ref="E310:H310"/>
    <mergeCell ref="I310:J310"/>
    <mergeCell ref="I296:J296"/>
    <mergeCell ref="I297:J297"/>
    <mergeCell ref="A298:D299"/>
    <mergeCell ref="E298:F298"/>
    <mergeCell ref="H298:I298"/>
    <mergeCell ref="A312:D312"/>
    <mergeCell ref="I312:J312"/>
    <mergeCell ref="I313:J313"/>
    <mergeCell ref="I314:J314"/>
    <mergeCell ref="E315:H315"/>
    <mergeCell ref="I315:J315"/>
    <mergeCell ref="I330:J330"/>
    <mergeCell ref="E331:H331"/>
    <mergeCell ref="I331:J331"/>
    <mergeCell ref="A333:D333"/>
    <mergeCell ref="I333:J333"/>
    <mergeCell ref="A317:D317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F344:H344"/>
    <mergeCell ref="I344:J344"/>
    <mergeCell ref="F340:H340"/>
    <mergeCell ref="I340:J340"/>
    <mergeCell ref="I308:J308"/>
    <mergeCell ref="F342:H342"/>
    <mergeCell ref="I342:J342"/>
    <mergeCell ref="F343:H343"/>
    <mergeCell ref="I343:J343"/>
    <mergeCell ref="I334:J334"/>
    <mergeCell ref="I335:J335"/>
    <mergeCell ref="E336:H336"/>
    <mergeCell ref="I336:J336"/>
    <mergeCell ref="F338:H338"/>
    <mergeCell ref="I338:J338"/>
    <mergeCell ref="F339:H339"/>
    <mergeCell ref="I339:J339"/>
    <mergeCell ref="F341:H341"/>
    <mergeCell ref="I341:J341"/>
    <mergeCell ref="I325:J325"/>
    <mergeCell ref="I326:J326"/>
    <mergeCell ref="I327:J327"/>
    <mergeCell ref="I328:J328"/>
    <mergeCell ref="I329:J329"/>
    <mergeCell ref="I346:J346"/>
    <mergeCell ref="A347:D348"/>
    <mergeCell ref="E347:F347"/>
    <mergeCell ref="H347:I347"/>
    <mergeCell ref="E352:I352"/>
    <mergeCell ref="A354:D354"/>
    <mergeCell ref="I354:J354"/>
    <mergeCell ref="I355:J355"/>
    <mergeCell ref="I356:J356"/>
    <mergeCell ref="I357:J357"/>
    <mergeCell ref="I358:J358"/>
    <mergeCell ref="E359:H359"/>
    <mergeCell ref="A382:D382"/>
    <mergeCell ref="I382:J382"/>
    <mergeCell ref="A366:D366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59:J359"/>
    <mergeCell ref="A361:D361"/>
    <mergeCell ref="I361:J361"/>
    <mergeCell ref="I362:J362"/>
    <mergeCell ref="I363:J363"/>
    <mergeCell ref="E364:H364"/>
    <mergeCell ref="I364:J364"/>
    <mergeCell ref="I172:J172"/>
    <mergeCell ref="I173:J173"/>
    <mergeCell ref="I181:J181"/>
    <mergeCell ref="I288:J288"/>
    <mergeCell ref="F389:H389"/>
    <mergeCell ref="I389:J389"/>
    <mergeCell ref="F390:H390"/>
    <mergeCell ref="I390:J390"/>
    <mergeCell ref="I383:J383"/>
    <mergeCell ref="I384:J384"/>
    <mergeCell ref="E385:H385"/>
    <mergeCell ref="I385:J385"/>
    <mergeCell ref="F387:H387"/>
    <mergeCell ref="I387:J387"/>
    <mergeCell ref="F388:H388"/>
    <mergeCell ref="I388:J388"/>
    <mergeCell ref="I374:J374"/>
    <mergeCell ref="I375:J375"/>
    <mergeCell ref="I376:J376"/>
    <mergeCell ref="I377:J377"/>
    <mergeCell ref="I378:J378"/>
    <mergeCell ref="I379:J379"/>
    <mergeCell ref="E380:H380"/>
    <mergeCell ref="I380:J380"/>
    <mergeCell ref="I225:J225"/>
    <mergeCell ref="I226:J226"/>
    <mergeCell ref="E227:H227"/>
    <mergeCell ref="I227:J227"/>
    <mergeCell ref="I289:J289"/>
    <mergeCell ref="I215:J215"/>
    <mergeCell ref="I216:J216"/>
    <mergeCell ref="I163:J163"/>
    <mergeCell ref="I164:J164"/>
    <mergeCell ref="E165:H165"/>
    <mergeCell ref="I165:J165"/>
    <mergeCell ref="I247:J247"/>
    <mergeCell ref="I245:J245"/>
    <mergeCell ref="I230:J230"/>
    <mergeCell ref="E231:H231"/>
    <mergeCell ref="I231:J231"/>
    <mergeCell ref="I246:J246"/>
    <mergeCell ref="E247:H247"/>
    <mergeCell ref="F258:H258"/>
    <mergeCell ref="I258:J258"/>
    <mergeCell ref="I261:J261"/>
    <mergeCell ref="I262:J262"/>
    <mergeCell ref="I274:J274"/>
    <mergeCell ref="E275:H275"/>
    <mergeCell ref="I157:J157"/>
    <mergeCell ref="I280:J280"/>
    <mergeCell ref="I283:J283"/>
    <mergeCell ref="I284:J284"/>
    <mergeCell ref="E285:H285"/>
    <mergeCell ref="I285:J285"/>
    <mergeCell ref="I281:J281"/>
    <mergeCell ref="I282:J282"/>
    <mergeCell ref="A263:D264"/>
    <mergeCell ref="E263:F263"/>
    <mergeCell ref="A270:D270"/>
    <mergeCell ref="A277:D277"/>
    <mergeCell ref="A180:D180"/>
    <mergeCell ref="A174:D174"/>
    <mergeCell ref="I257:J257"/>
    <mergeCell ref="F256:H256"/>
    <mergeCell ref="A186:D186"/>
    <mergeCell ref="I186:J186"/>
    <mergeCell ref="I187:J187"/>
    <mergeCell ref="E188:H188"/>
    <mergeCell ref="I188:J188"/>
    <mergeCell ref="I244:J244"/>
    <mergeCell ref="F254:H254"/>
    <mergeCell ref="I254:J254"/>
    <mergeCell ref="I167:J167"/>
    <mergeCell ref="F170:H170"/>
    <mergeCell ref="I170:J170"/>
    <mergeCell ref="F257:H257"/>
    <mergeCell ref="A290:D290"/>
    <mergeCell ref="I290:J290"/>
    <mergeCell ref="I291:J291"/>
    <mergeCell ref="E293:H293"/>
    <mergeCell ref="I293:J293"/>
    <mergeCell ref="I292:J292"/>
    <mergeCell ref="I169:J169"/>
    <mergeCell ref="F169:H169"/>
    <mergeCell ref="F168:H168"/>
    <mergeCell ref="I168:J168"/>
    <mergeCell ref="E182:H182"/>
    <mergeCell ref="I176:J176"/>
    <mergeCell ref="I182:J182"/>
    <mergeCell ref="I178:J178"/>
    <mergeCell ref="I179:J179"/>
    <mergeCell ref="I174:J174"/>
    <mergeCell ref="I175:J175"/>
    <mergeCell ref="E222:I222"/>
    <mergeCell ref="A224:D224"/>
    <mergeCell ref="I224:J224"/>
    <mergeCell ref="I279:J279"/>
    <mergeCell ref="H263:I263"/>
    <mergeCell ref="E268:I268"/>
    <mergeCell ref="I270:J270"/>
    <mergeCell ref="I271:J271"/>
    <mergeCell ref="I272:J272"/>
    <mergeCell ref="I273:J273"/>
    <mergeCell ref="I277:J277"/>
    <mergeCell ref="I278:J278"/>
    <mergeCell ref="I275:J275"/>
    <mergeCell ref="I256:J256"/>
    <mergeCell ref="I229:J229"/>
    <mergeCell ref="I184:J184"/>
    <mergeCell ref="I185:J185"/>
    <mergeCell ref="I68:J68"/>
    <mergeCell ref="I69:J69"/>
    <mergeCell ref="A70:D70"/>
    <mergeCell ref="I70:J70"/>
    <mergeCell ref="I71:J71"/>
    <mergeCell ref="E72:H72"/>
    <mergeCell ref="I72:J72"/>
    <mergeCell ref="F74:H74"/>
    <mergeCell ref="I74:J74"/>
    <mergeCell ref="I151:J151"/>
    <mergeCell ref="I237:J237"/>
    <mergeCell ref="I238:J238"/>
    <mergeCell ref="I239:J239"/>
    <mergeCell ref="I240:J240"/>
    <mergeCell ref="I241:J241"/>
    <mergeCell ref="I242:J242"/>
    <mergeCell ref="I243:J243"/>
    <mergeCell ref="I180:J180"/>
    <mergeCell ref="E176:H176"/>
    <mergeCell ref="F167:H167"/>
  </mergeCells>
  <phoneticPr fontId="16" type="noConversion"/>
  <printOptions horizontalCentered="1"/>
  <pageMargins left="0.19685039370078741" right="0.19685039370078741" top="0.78740157480314965" bottom="0.78740157480314965" header="0.19685039370078741" footer="0.19685039370078741"/>
  <pageSetup paperSize="9" scale="60" fitToHeight="0" orientation="portrait" r:id="rId1"/>
  <headerFooter>
    <oddFooter>&amp;C&amp;P de &amp;N</oddFooter>
  </headerFooter>
  <rowBreaks count="2" manualBreakCount="2">
    <brk id="170" max="9" man="1"/>
    <brk id="29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view="pageBreakPreview" topLeftCell="A28" zoomScaleNormal="100" zoomScaleSheetLayoutView="100" workbookViewId="0">
      <selection activeCell="A12" sqref="A12:B12"/>
    </sheetView>
  </sheetViews>
  <sheetFormatPr defaultColWidth="12.5703125" defaultRowHeight="15" customHeight="1" x14ac:dyDescent="0.2"/>
  <cols>
    <col min="1" max="2" width="11" customWidth="1"/>
    <col min="3" max="3" width="12.7109375" customWidth="1"/>
    <col min="4" max="4" width="9.140625" customWidth="1"/>
    <col min="5" max="5" width="16.140625" customWidth="1"/>
    <col min="6" max="8" width="9.140625" customWidth="1"/>
    <col min="9" max="9" width="10" customWidth="1"/>
    <col min="10" max="10" width="13.7109375" bestFit="1" customWidth="1"/>
    <col min="11" max="11" width="9.28515625" customWidth="1"/>
    <col min="12" max="12" width="13.28515625" customWidth="1"/>
    <col min="13" max="21" width="9.140625" customWidth="1"/>
    <col min="22" max="22" width="13.140625" customWidth="1"/>
    <col min="23" max="26" width="8.5703125" customWidth="1"/>
  </cols>
  <sheetData>
    <row r="1" spans="1:26" ht="16.5" customHeight="1" thickBo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5"/>
      <c r="K1" s="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thickBot="1" x14ac:dyDescent="0.3">
      <c r="A2" s="153" t="s">
        <v>1</v>
      </c>
      <c r="B2" s="606" t="str">
        <f>RESUMO!B1</f>
        <v>CONSTRUÇÃO HANGAR SENAC</v>
      </c>
      <c r="C2" s="606"/>
      <c r="D2" s="606"/>
      <c r="E2" s="606"/>
      <c r="F2" s="606"/>
      <c r="G2" s="606"/>
      <c r="H2" s="606"/>
      <c r="I2" s="606"/>
      <c r="J2" s="607"/>
      <c r="K2" s="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thickBot="1" x14ac:dyDescent="0.3">
      <c r="A3" s="113" t="str">
        <f>BDI!A3</f>
        <v>NOME:</v>
      </c>
      <c r="B3" s="606" t="str">
        <f>RESUMO!B3</f>
        <v>HANGAR SENAC</v>
      </c>
      <c r="C3" s="606"/>
      <c r="D3" s="606"/>
      <c r="E3" s="606"/>
      <c r="F3" s="606"/>
      <c r="G3" s="606"/>
      <c r="H3" s="606"/>
      <c r="I3" s="606"/>
      <c r="J3" s="60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thickBot="1" x14ac:dyDescent="0.3">
      <c r="A4" s="609" t="s">
        <v>292</v>
      </c>
      <c r="B4" s="610"/>
      <c r="C4" s="209"/>
      <c r="D4" s="209"/>
      <c r="E4" s="209"/>
      <c r="F4" s="209"/>
      <c r="G4" s="209"/>
      <c r="H4" s="211"/>
      <c r="I4" s="210" t="s">
        <v>293</v>
      </c>
      <c r="J4" s="212" t="s">
        <v>294</v>
      </c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thickBot="1" x14ac:dyDescent="0.3">
      <c r="A5" s="599" t="s">
        <v>84</v>
      </c>
      <c r="B5" s="600"/>
      <c r="C5" s="600"/>
      <c r="D5" s="600"/>
      <c r="E5" s="600"/>
      <c r="F5" s="600"/>
      <c r="G5" s="600"/>
      <c r="H5" s="600"/>
      <c r="I5" s="600"/>
      <c r="J5" s="601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thickBot="1" x14ac:dyDescent="0.3">
      <c r="A6" s="33"/>
      <c r="B6" s="38"/>
      <c r="C6" s="38"/>
      <c r="D6" s="38"/>
      <c r="E6" s="38"/>
      <c r="F6" s="38"/>
      <c r="G6" s="38"/>
      <c r="H6" s="38"/>
      <c r="I6" s="602" t="s">
        <v>85</v>
      </c>
      <c r="J6" s="601"/>
      <c r="K6" s="602" t="s">
        <v>86</v>
      </c>
      <c r="L6" s="60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603" t="s">
        <v>38</v>
      </c>
      <c r="B7" s="604"/>
      <c r="C7" s="605" t="s">
        <v>40</v>
      </c>
      <c r="D7" s="604"/>
      <c r="E7" s="604"/>
      <c r="F7" s="604"/>
      <c r="G7" s="604"/>
      <c r="H7" s="604"/>
      <c r="I7" s="39" t="s">
        <v>87</v>
      </c>
      <c r="J7" s="40" t="s">
        <v>88</v>
      </c>
      <c r="K7" s="41" t="s">
        <v>87</v>
      </c>
      <c r="L7" s="42" t="s">
        <v>88</v>
      </c>
      <c r="M7" s="614" t="s">
        <v>38</v>
      </c>
      <c r="N7" s="591"/>
      <c r="O7" s="608" t="s">
        <v>40</v>
      </c>
      <c r="P7" s="589"/>
      <c r="Q7" s="589"/>
      <c r="R7" s="589"/>
      <c r="S7" s="589"/>
      <c r="T7" s="591"/>
      <c r="U7" s="43" t="s">
        <v>87</v>
      </c>
      <c r="V7" s="43" t="s">
        <v>88</v>
      </c>
      <c r="W7" s="1"/>
      <c r="X7" s="1"/>
      <c r="Y7" s="1"/>
      <c r="Z7" s="1"/>
    </row>
    <row r="8" spans="1:26" ht="15.75" customHeight="1" x14ac:dyDescent="0.25">
      <c r="A8" s="611" t="s">
        <v>89</v>
      </c>
      <c r="B8" s="612"/>
      <c r="C8" s="612"/>
      <c r="D8" s="612"/>
      <c r="E8" s="612"/>
      <c r="F8" s="612"/>
      <c r="G8" s="612"/>
      <c r="H8" s="612"/>
      <c r="I8" s="612"/>
      <c r="J8" s="613"/>
      <c r="K8" s="44"/>
      <c r="L8" s="1"/>
      <c r="M8" s="590" t="s">
        <v>89</v>
      </c>
      <c r="N8" s="589"/>
      <c r="O8" s="589"/>
      <c r="P8" s="589"/>
      <c r="Q8" s="589"/>
      <c r="R8" s="589"/>
      <c r="S8" s="589"/>
      <c r="T8" s="589"/>
      <c r="U8" s="589"/>
      <c r="V8" s="591"/>
      <c r="W8" s="1"/>
      <c r="X8" s="1"/>
      <c r="Y8" s="1"/>
      <c r="Z8" s="1"/>
    </row>
    <row r="9" spans="1:26" ht="15.75" customHeight="1" x14ac:dyDescent="0.25">
      <c r="A9" s="615" t="s">
        <v>90</v>
      </c>
      <c r="B9" s="574"/>
      <c r="C9" s="572" t="s">
        <v>91</v>
      </c>
      <c r="D9" s="573"/>
      <c r="E9" s="573"/>
      <c r="F9" s="573"/>
      <c r="G9" s="573"/>
      <c r="H9" s="574"/>
      <c r="I9" s="197">
        <v>20</v>
      </c>
      <c r="J9" s="198">
        <v>20</v>
      </c>
      <c r="K9" s="45">
        <v>0</v>
      </c>
      <c r="L9" s="46">
        <v>0</v>
      </c>
      <c r="M9" s="580" t="s">
        <v>90</v>
      </c>
      <c r="N9" s="581"/>
      <c r="O9" s="588" t="s">
        <v>91</v>
      </c>
      <c r="P9" s="589"/>
      <c r="Q9" s="589"/>
      <c r="R9" s="589"/>
      <c r="S9" s="589"/>
      <c r="T9" s="581"/>
      <c r="U9" s="47">
        <v>20</v>
      </c>
      <c r="V9" s="48">
        <v>20</v>
      </c>
      <c r="W9" s="1"/>
      <c r="X9" s="1"/>
      <c r="Y9" s="1"/>
      <c r="Z9" s="1"/>
    </row>
    <row r="10" spans="1:26" ht="15.75" customHeight="1" x14ac:dyDescent="0.25">
      <c r="A10" s="578" t="s">
        <v>92</v>
      </c>
      <c r="B10" s="577"/>
      <c r="C10" s="575" t="s">
        <v>93</v>
      </c>
      <c r="D10" s="576"/>
      <c r="E10" s="576"/>
      <c r="F10" s="576"/>
      <c r="G10" s="576"/>
      <c r="H10" s="577"/>
      <c r="I10" s="199">
        <v>1.5</v>
      </c>
      <c r="J10" s="200">
        <v>1.5</v>
      </c>
      <c r="K10" s="45">
        <v>1.5</v>
      </c>
      <c r="L10" s="46">
        <v>1.5</v>
      </c>
      <c r="M10" s="580" t="s">
        <v>92</v>
      </c>
      <c r="N10" s="581"/>
      <c r="O10" s="588" t="s">
        <v>93</v>
      </c>
      <c r="P10" s="589"/>
      <c r="Q10" s="589"/>
      <c r="R10" s="589"/>
      <c r="S10" s="589"/>
      <c r="T10" s="581"/>
      <c r="U10" s="47">
        <v>1.5</v>
      </c>
      <c r="V10" s="48">
        <v>1.5</v>
      </c>
      <c r="W10" s="1"/>
      <c r="X10" s="1"/>
      <c r="Y10" s="1"/>
      <c r="Z10" s="1"/>
    </row>
    <row r="11" spans="1:26" ht="15.75" customHeight="1" x14ac:dyDescent="0.25">
      <c r="A11" s="578" t="s">
        <v>94</v>
      </c>
      <c r="B11" s="577"/>
      <c r="C11" s="575" t="s">
        <v>95</v>
      </c>
      <c r="D11" s="576"/>
      <c r="E11" s="576"/>
      <c r="F11" s="576"/>
      <c r="G11" s="576"/>
      <c r="H11" s="577"/>
      <c r="I11" s="199">
        <v>1</v>
      </c>
      <c r="J11" s="200">
        <v>1</v>
      </c>
      <c r="K11" s="45">
        <v>1</v>
      </c>
      <c r="L11" s="46">
        <v>1</v>
      </c>
      <c r="M11" s="580" t="s">
        <v>94</v>
      </c>
      <c r="N11" s="581"/>
      <c r="O11" s="588" t="s">
        <v>95</v>
      </c>
      <c r="P11" s="589"/>
      <c r="Q11" s="589"/>
      <c r="R11" s="589"/>
      <c r="S11" s="589"/>
      <c r="T11" s="581"/>
      <c r="U11" s="47">
        <v>1</v>
      </c>
      <c r="V11" s="48">
        <v>1</v>
      </c>
      <c r="W11" s="1"/>
      <c r="X11" s="1"/>
      <c r="Y11" s="1"/>
      <c r="Z11" s="1"/>
    </row>
    <row r="12" spans="1:26" ht="15.75" customHeight="1" x14ac:dyDescent="0.25">
      <c r="A12" s="578" t="s">
        <v>96</v>
      </c>
      <c r="B12" s="577"/>
      <c r="C12" s="575" t="s">
        <v>97</v>
      </c>
      <c r="D12" s="576"/>
      <c r="E12" s="576"/>
      <c r="F12" s="576"/>
      <c r="G12" s="576"/>
      <c r="H12" s="577"/>
      <c r="I12" s="199">
        <v>0.2</v>
      </c>
      <c r="J12" s="200">
        <v>0.2</v>
      </c>
      <c r="K12" s="45">
        <v>0.2</v>
      </c>
      <c r="L12" s="46">
        <v>0.2</v>
      </c>
      <c r="M12" s="580" t="s">
        <v>96</v>
      </c>
      <c r="N12" s="581"/>
      <c r="O12" s="588" t="s">
        <v>97</v>
      </c>
      <c r="P12" s="589"/>
      <c r="Q12" s="589"/>
      <c r="R12" s="589"/>
      <c r="S12" s="589"/>
      <c r="T12" s="581"/>
      <c r="U12" s="47">
        <v>0.2</v>
      </c>
      <c r="V12" s="48">
        <v>0.2</v>
      </c>
      <c r="W12" s="1"/>
      <c r="X12" s="1"/>
      <c r="Y12" s="1"/>
      <c r="Z12" s="1"/>
    </row>
    <row r="13" spans="1:26" ht="15.75" customHeight="1" x14ac:dyDescent="0.25">
      <c r="A13" s="578" t="s">
        <v>98</v>
      </c>
      <c r="B13" s="577"/>
      <c r="C13" s="575" t="s">
        <v>99</v>
      </c>
      <c r="D13" s="576"/>
      <c r="E13" s="576"/>
      <c r="F13" s="576"/>
      <c r="G13" s="576"/>
      <c r="H13" s="577"/>
      <c r="I13" s="199">
        <v>0.6</v>
      </c>
      <c r="J13" s="200">
        <v>0.6</v>
      </c>
      <c r="K13" s="45">
        <v>0.6</v>
      </c>
      <c r="L13" s="46">
        <v>0.6</v>
      </c>
      <c r="M13" s="580" t="s">
        <v>98</v>
      </c>
      <c r="N13" s="581"/>
      <c r="O13" s="588" t="s">
        <v>99</v>
      </c>
      <c r="P13" s="589"/>
      <c r="Q13" s="589"/>
      <c r="R13" s="589"/>
      <c r="S13" s="589"/>
      <c r="T13" s="581"/>
      <c r="U13" s="47">
        <v>0.6</v>
      </c>
      <c r="V13" s="48">
        <v>0.6</v>
      </c>
      <c r="W13" s="1"/>
      <c r="X13" s="1"/>
      <c r="Y13" s="1"/>
      <c r="Z13" s="1"/>
    </row>
    <row r="14" spans="1:26" ht="15.75" customHeight="1" x14ac:dyDescent="0.25">
      <c r="A14" s="578" t="s">
        <v>100</v>
      </c>
      <c r="B14" s="577"/>
      <c r="C14" s="575" t="s">
        <v>101</v>
      </c>
      <c r="D14" s="576"/>
      <c r="E14" s="576"/>
      <c r="F14" s="576"/>
      <c r="G14" s="576"/>
      <c r="H14" s="577"/>
      <c r="I14" s="199">
        <v>2.5</v>
      </c>
      <c r="J14" s="200">
        <v>2.5</v>
      </c>
      <c r="K14" s="45">
        <v>2.5</v>
      </c>
      <c r="L14" s="46">
        <v>2.5</v>
      </c>
      <c r="M14" s="580" t="s">
        <v>100</v>
      </c>
      <c r="N14" s="581"/>
      <c r="O14" s="588" t="s">
        <v>101</v>
      </c>
      <c r="P14" s="589"/>
      <c r="Q14" s="589"/>
      <c r="R14" s="589"/>
      <c r="S14" s="589"/>
      <c r="T14" s="581"/>
      <c r="U14" s="47">
        <v>2.5</v>
      </c>
      <c r="V14" s="48">
        <v>2.5</v>
      </c>
      <c r="W14" s="1"/>
      <c r="X14" s="1"/>
      <c r="Y14" s="1"/>
      <c r="Z14" s="1"/>
    </row>
    <row r="15" spans="1:26" ht="15.75" customHeight="1" x14ac:dyDescent="0.25">
      <c r="A15" s="578" t="s">
        <v>102</v>
      </c>
      <c r="B15" s="577"/>
      <c r="C15" s="575" t="s">
        <v>103</v>
      </c>
      <c r="D15" s="576"/>
      <c r="E15" s="576"/>
      <c r="F15" s="576"/>
      <c r="G15" s="576"/>
      <c r="H15" s="577"/>
      <c r="I15" s="199">
        <v>3</v>
      </c>
      <c r="J15" s="200">
        <v>3</v>
      </c>
      <c r="K15" s="45">
        <v>3</v>
      </c>
      <c r="L15" s="46">
        <v>3</v>
      </c>
      <c r="M15" s="580" t="s">
        <v>102</v>
      </c>
      <c r="N15" s="581"/>
      <c r="O15" s="588" t="s">
        <v>103</v>
      </c>
      <c r="P15" s="589"/>
      <c r="Q15" s="589"/>
      <c r="R15" s="589"/>
      <c r="S15" s="589"/>
      <c r="T15" s="581"/>
      <c r="U15" s="47">
        <v>3</v>
      </c>
      <c r="V15" s="48">
        <v>1</v>
      </c>
      <c r="W15" s="1"/>
      <c r="X15" s="1"/>
      <c r="Y15" s="1"/>
      <c r="Z15" s="1"/>
    </row>
    <row r="16" spans="1:26" ht="15.75" customHeight="1" x14ac:dyDescent="0.25">
      <c r="A16" s="578" t="s">
        <v>104</v>
      </c>
      <c r="B16" s="577"/>
      <c r="C16" s="575" t="s">
        <v>105</v>
      </c>
      <c r="D16" s="576"/>
      <c r="E16" s="576"/>
      <c r="F16" s="576"/>
      <c r="G16" s="576"/>
      <c r="H16" s="577"/>
      <c r="I16" s="199">
        <v>8</v>
      </c>
      <c r="J16" s="200">
        <v>8</v>
      </c>
      <c r="K16" s="45">
        <v>8</v>
      </c>
      <c r="L16" s="46">
        <v>8</v>
      </c>
      <c r="M16" s="580" t="s">
        <v>104</v>
      </c>
      <c r="N16" s="581"/>
      <c r="O16" s="588" t="s">
        <v>105</v>
      </c>
      <c r="P16" s="589"/>
      <c r="Q16" s="589"/>
      <c r="R16" s="589"/>
      <c r="S16" s="589"/>
      <c r="T16" s="581"/>
      <c r="U16" s="47">
        <v>8</v>
      </c>
      <c r="V16" s="48">
        <v>8</v>
      </c>
      <c r="W16" s="1"/>
      <c r="X16" s="1"/>
      <c r="Y16" s="1"/>
      <c r="Z16" s="1"/>
    </row>
    <row r="17" spans="1:26" ht="15.75" customHeight="1" x14ac:dyDescent="0.25">
      <c r="A17" s="578" t="s">
        <v>106</v>
      </c>
      <c r="B17" s="577"/>
      <c r="C17" s="575" t="s">
        <v>107</v>
      </c>
      <c r="D17" s="576"/>
      <c r="E17" s="576"/>
      <c r="F17" s="576"/>
      <c r="G17" s="576"/>
      <c r="H17" s="577"/>
      <c r="I17" s="199">
        <v>1</v>
      </c>
      <c r="J17" s="200">
        <v>1</v>
      </c>
      <c r="K17" s="45">
        <v>1</v>
      </c>
      <c r="L17" s="46">
        <v>1</v>
      </c>
      <c r="M17" s="580" t="s">
        <v>106</v>
      </c>
      <c r="N17" s="581"/>
      <c r="O17" s="588" t="s">
        <v>107</v>
      </c>
      <c r="P17" s="589"/>
      <c r="Q17" s="589"/>
      <c r="R17" s="589"/>
      <c r="S17" s="589"/>
      <c r="T17" s="581"/>
      <c r="U17" s="47">
        <v>0</v>
      </c>
      <c r="V17" s="48">
        <v>0</v>
      </c>
      <c r="W17" s="1"/>
      <c r="X17" s="1"/>
      <c r="Y17" s="1"/>
      <c r="Z17" s="1"/>
    </row>
    <row r="18" spans="1:26" ht="15.75" customHeight="1" x14ac:dyDescent="0.25">
      <c r="A18" s="579" t="s">
        <v>108</v>
      </c>
      <c r="B18" s="568"/>
      <c r="C18" s="566" t="s">
        <v>109</v>
      </c>
      <c r="D18" s="567"/>
      <c r="E18" s="567"/>
      <c r="F18" s="567"/>
      <c r="G18" s="567"/>
      <c r="H18" s="568"/>
      <c r="I18" s="201">
        <f t="shared" ref="I18:L18" si="0">SUM(I9:I17)</f>
        <v>37.799999999999997</v>
      </c>
      <c r="J18" s="202">
        <f t="shared" si="0"/>
        <v>37.799999999999997</v>
      </c>
      <c r="K18" s="49">
        <f t="shared" si="0"/>
        <v>17.8</v>
      </c>
      <c r="L18" s="50">
        <f t="shared" si="0"/>
        <v>17.8</v>
      </c>
      <c r="M18" s="580" t="s">
        <v>108</v>
      </c>
      <c r="N18" s="581"/>
      <c r="O18" s="588" t="s">
        <v>109</v>
      </c>
      <c r="P18" s="589"/>
      <c r="Q18" s="589"/>
      <c r="R18" s="589"/>
      <c r="S18" s="589"/>
      <c r="T18" s="581"/>
      <c r="U18" s="47">
        <f t="shared" ref="U18:V18" si="1">SUM(U9:U17)</f>
        <v>36.799999999999997</v>
      </c>
      <c r="V18" s="48">
        <f t="shared" si="1"/>
        <v>34.799999999999997</v>
      </c>
      <c r="W18" s="1"/>
      <c r="X18" s="1"/>
      <c r="Y18" s="1"/>
      <c r="Z18" s="1"/>
    </row>
    <row r="19" spans="1:26" ht="15.75" customHeight="1" x14ac:dyDescent="0.25">
      <c r="A19" s="569" t="s">
        <v>110</v>
      </c>
      <c r="B19" s="570"/>
      <c r="C19" s="570"/>
      <c r="D19" s="570"/>
      <c r="E19" s="570"/>
      <c r="F19" s="570"/>
      <c r="G19" s="570"/>
      <c r="H19" s="570"/>
      <c r="I19" s="570"/>
      <c r="J19" s="571"/>
      <c r="K19" s="44"/>
      <c r="L19" s="1"/>
      <c r="M19" s="590" t="s">
        <v>110</v>
      </c>
      <c r="N19" s="589"/>
      <c r="O19" s="589"/>
      <c r="P19" s="589"/>
      <c r="Q19" s="589"/>
      <c r="R19" s="589"/>
      <c r="S19" s="589"/>
      <c r="T19" s="589"/>
      <c r="U19" s="589"/>
      <c r="V19" s="591"/>
      <c r="W19" s="1"/>
      <c r="X19" s="1"/>
      <c r="Y19" s="1"/>
      <c r="Z19" s="1"/>
    </row>
    <row r="20" spans="1:26" ht="15.75" customHeight="1" x14ac:dyDescent="0.25">
      <c r="A20" s="615" t="s">
        <v>111</v>
      </c>
      <c r="B20" s="574"/>
      <c r="C20" s="572" t="s">
        <v>112</v>
      </c>
      <c r="D20" s="573"/>
      <c r="E20" s="573"/>
      <c r="F20" s="573"/>
      <c r="G20" s="573"/>
      <c r="H20" s="574"/>
      <c r="I20" s="197">
        <v>17.95</v>
      </c>
      <c r="J20" s="198">
        <v>0</v>
      </c>
      <c r="K20" s="51">
        <v>17.95</v>
      </c>
      <c r="L20" s="52">
        <v>0</v>
      </c>
      <c r="M20" s="580" t="s">
        <v>111</v>
      </c>
      <c r="N20" s="581"/>
      <c r="O20" s="588" t="s">
        <v>113</v>
      </c>
      <c r="P20" s="589"/>
      <c r="Q20" s="589"/>
      <c r="R20" s="589"/>
      <c r="S20" s="589"/>
      <c r="T20" s="581"/>
      <c r="U20" s="47"/>
      <c r="V20" s="48">
        <v>11.11</v>
      </c>
      <c r="W20" s="1"/>
      <c r="X20" s="1"/>
      <c r="Y20" s="1"/>
      <c r="Z20" s="1"/>
    </row>
    <row r="21" spans="1:26" ht="15.75" customHeight="1" x14ac:dyDescent="0.25">
      <c r="A21" s="578" t="s">
        <v>114</v>
      </c>
      <c r="B21" s="577"/>
      <c r="C21" s="575" t="s">
        <v>115</v>
      </c>
      <c r="D21" s="576"/>
      <c r="E21" s="576"/>
      <c r="F21" s="576"/>
      <c r="G21" s="576"/>
      <c r="H21" s="577"/>
      <c r="I21" s="199">
        <v>4.01</v>
      </c>
      <c r="J21" s="200">
        <v>0</v>
      </c>
      <c r="K21" s="45">
        <v>4.01</v>
      </c>
      <c r="L21" s="46">
        <v>0</v>
      </c>
      <c r="M21" s="580" t="s">
        <v>114</v>
      </c>
      <c r="N21" s="581"/>
      <c r="O21" s="588" t="s">
        <v>116</v>
      </c>
      <c r="P21" s="589"/>
      <c r="Q21" s="589"/>
      <c r="R21" s="589"/>
      <c r="S21" s="589"/>
      <c r="T21" s="581"/>
      <c r="U21" s="47">
        <v>4.83</v>
      </c>
      <c r="V21" s="48">
        <v>1.75</v>
      </c>
      <c r="W21" s="1"/>
      <c r="X21" s="1"/>
      <c r="Y21" s="1"/>
      <c r="Z21" s="1"/>
    </row>
    <row r="22" spans="1:26" ht="15.75" customHeight="1" x14ac:dyDescent="0.25">
      <c r="A22" s="578" t="s">
        <v>117</v>
      </c>
      <c r="B22" s="577"/>
      <c r="C22" s="575" t="s">
        <v>118</v>
      </c>
      <c r="D22" s="576"/>
      <c r="E22" s="576"/>
      <c r="F22" s="576"/>
      <c r="G22" s="576"/>
      <c r="H22" s="577"/>
      <c r="I22" s="199">
        <v>0.86</v>
      </c>
      <c r="J22" s="200">
        <v>0.66</v>
      </c>
      <c r="K22" s="45">
        <v>0.86</v>
      </c>
      <c r="L22" s="46">
        <v>0.66</v>
      </c>
      <c r="M22" s="580" t="s">
        <v>117</v>
      </c>
      <c r="N22" s="581"/>
      <c r="O22" s="588" t="s">
        <v>118</v>
      </c>
      <c r="P22" s="589"/>
      <c r="Q22" s="589"/>
      <c r="R22" s="589"/>
      <c r="S22" s="589"/>
      <c r="T22" s="581"/>
      <c r="U22" s="47">
        <v>0.94</v>
      </c>
      <c r="V22" s="48">
        <v>1.37</v>
      </c>
      <c r="W22" s="1"/>
      <c r="X22" s="1"/>
      <c r="Y22" s="1"/>
      <c r="Z22" s="1"/>
    </row>
    <row r="23" spans="1:26" ht="15.75" customHeight="1" x14ac:dyDescent="0.25">
      <c r="A23" s="578" t="s">
        <v>119</v>
      </c>
      <c r="B23" s="577"/>
      <c r="C23" s="575" t="s">
        <v>120</v>
      </c>
      <c r="D23" s="576"/>
      <c r="E23" s="576"/>
      <c r="F23" s="576"/>
      <c r="G23" s="576"/>
      <c r="H23" s="577"/>
      <c r="I23" s="199">
        <v>10.97</v>
      </c>
      <c r="J23" s="200">
        <v>8.33</v>
      </c>
      <c r="K23" s="45">
        <v>10.97</v>
      </c>
      <c r="L23" s="46">
        <v>8.33</v>
      </c>
      <c r="M23" s="580" t="s">
        <v>119</v>
      </c>
      <c r="N23" s="581"/>
      <c r="O23" s="588" t="s">
        <v>121</v>
      </c>
      <c r="P23" s="589"/>
      <c r="Q23" s="589"/>
      <c r="R23" s="589"/>
      <c r="S23" s="589"/>
      <c r="T23" s="581"/>
      <c r="U23" s="47">
        <v>10.96</v>
      </c>
      <c r="V23" s="48">
        <v>8.33</v>
      </c>
      <c r="W23" s="1"/>
      <c r="X23" s="1"/>
      <c r="Y23" s="1"/>
      <c r="Z23" s="1"/>
    </row>
    <row r="24" spans="1:26" ht="15.75" customHeight="1" x14ac:dyDescent="0.25">
      <c r="A24" s="578" t="s">
        <v>122</v>
      </c>
      <c r="B24" s="577"/>
      <c r="C24" s="575" t="s">
        <v>123</v>
      </c>
      <c r="D24" s="576"/>
      <c r="E24" s="576"/>
      <c r="F24" s="576"/>
      <c r="G24" s="576"/>
      <c r="H24" s="577"/>
      <c r="I24" s="199">
        <v>7.0000000000000007E-2</v>
      </c>
      <c r="J24" s="200">
        <v>0.06</v>
      </c>
      <c r="K24" s="45">
        <v>7.0000000000000007E-2</v>
      </c>
      <c r="L24" s="46">
        <v>0.06</v>
      </c>
      <c r="M24" s="580" t="s">
        <v>122</v>
      </c>
      <c r="N24" s="581"/>
      <c r="O24" s="588" t="s">
        <v>124</v>
      </c>
      <c r="P24" s="589"/>
      <c r="Q24" s="589"/>
      <c r="R24" s="589"/>
      <c r="S24" s="589"/>
      <c r="T24" s="581"/>
      <c r="U24" s="47">
        <v>7.0000000000000007E-2</v>
      </c>
      <c r="V24" s="48">
        <v>0</v>
      </c>
      <c r="W24" s="1"/>
      <c r="X24" s="1"/>
      <c r="Y24" s="1"/>
      <c r="Z24" s="1"/>
    </row>
    <row r="25" spans="1:26" ht="15.75" customHeight="1" x14ac:dyDescent="0.25">
      <c r="A25" s="578" t="s">
        <v>125</v>
      </c>
      <c r="B25" s="577"/>
      <c r="C25" s="575" t="s">
        <v>126</v>
      </c>
      <c r="D25" s="576"/>
      <c r="E25" s="576"/>
      <c r="F25" s="576"/>
      <c r="G25" s="576"/>
      <c r="H25" s="577"/>
      <c r="I25" s="199">
        <v>0.73</v>
      </c>
      <c r="J25" s="200">
        <v>0.56000000000000005</v>
      </c>
      <c r="K25" s="45">
        <v>0.73</v>
      </c>
      <c r="L25" s="46">
        <v>0.56000000000000005</v>
      </c>
      <c r="M25" s="580" t="s">
        <v>125</v>
      </c>
      <c r="N25" s="581"/>
      <c r="O25" s="588" t="s">
        <v>127</v>
      </c>
      <c r="P25" s="589"/>
      <c r="Q25" s="589"/>
      <c r="R25" s="589"/>
      <c r="S25" s="589"/>
      <c r="T25" s="581"/>
      <c r="U25" s="47">
        <v>0.73</v>
      </c>
      <c r="V25" s="48">
        <v>0.05</v>
      </c>
      <c r="W25" s="1"/>
      <c r="X25" s="1"/>
      <c r="Y25" s="1"/>
      <c r="Z25" s="1"/>
    </row>
    <row r="26" spans="1:26" ht="15.75" customHeight="1" x14ac:dyDescent="0.25">
      <c r="A26" s="578" t="s">
        <v>128</v>
      </c>
      <c r="B26" s="577"/>
      <c r="C26" s="575" t="s">
        <v>129</v>
      </c>
      <c r="D26" s="576"/>
      <c r="E26" s="576"/>
      <c r="F26" s="576"/>
      <c r="G26" s="576"/>
      <c r="H26" s="577"/>
      <c r="I26" s="199">
        <v>1.88</v>
      </c>
      <c r="J26" s="200">
        <v>0</v>
      </c>
      <c r="K26" s="45">
        <v>1.88</v>
      </c>
      <c r="L26" s="46">
        <v>0</v>
      </c>
      <c r="M26" s="580" t="s">
        <v>128</v>
      </c>
      <c r="N26" s="581"/>
      <c r="O26" s="588" t="s">
        <v>130</v>
      </c>
      <c r="P26" s="589"/>
      <c r="Q26" s="589"/>
      <c r="R26" s="589"/>
      <c r="S26" s="589"/>
      <c r="T26" s="581"/>
      <c r="U26" s="47">
        <v>1.97</v>
      </c>
      <c r="V26" s="48">
        <v>1.64</v>
      </c>
      <c r="W26" s="1"/>
      <c r="X26" s="1"/>
      <c r="Y26" s="1"/>
      <c r="Z26" s="1"/>
    </row>
    <row r="27" spans="1:26" ht="15.75" customHeight="1" x14ac:dyDescent="0.25">
      <c r="A27" s="578" t="s">
        <v>131</v>
      </c>
      <c r="B27" s="577"/>
      <c r="C27" s="575" t="s">
        <v>132</v>
      </c>
      <c r="D27" s="576"/>
      <c r="E27" s="576"/>
      <c r="F27" s="576"/>
      <c r="G27" s="576"/>
      <c r="H27" s="577"/>
      <c r="I27" s="199">
        <v>0.1</v>
      </c>
      <c r="J27" s="200">
        <v>0.08</v>
      </c>
      <c r="K27" s="45">
        <v>0.1</v>
      </c>
      <c r="L27" s="46">
        <v>0.08</v>
      </c>
      <c r="M27" s="580" t="s">
        <v>131</v>
      </c>
      <c r="N27" s="581"/>
      <c r="O27" s="588" t="s">
        <v>133</v>
      </c>
      <c r="P27" s="589"/>
      <c r="Q27" s="589"/>
      <c r="R27" s="589"/>
      <c r="S27" s="589"/>
      <c r="T27" s="581"/>
      <c r="U27" s="47">
        <v>0.11</v>
      </c>
      <c r="V27" s="48">
        <v>0.21</v>
      </c>
      <c r="W27" s="1"/>
      <c r="X27" s="1"/>
      <c r="Y27" s="1"/>
      <c r="Z27" s="1"/>
    </row>
    <row r="28" spans="1:26" ht="15.75" customHeight="1" x14ac:dyDescent="0.25">
      <c r="A28" s="578" t="s">
        <v>134</v>
      </c>
      <c r="B28" s="577"/>
      <c r="C28" s="575" t="s">
        <v>135</v>
      </c>
      <c r="D28" s="576"/>
      <c r="E28" s="576"/>
      <c r="F28" s="576"/>
      <c r="G28" s="576"/>
      <c r="H28" s="577"/>
      <c r="I28" s="199">
        <v>10.59</v>
      </c>
      <c r="J28" s="200">
        <v>8.0399999999999991</v>
      </c>
      <c r="K28" s="45">
        <v>10.59</v>
      </c>
      <c r="L28" s="46">
        <v>8.0399999999999991</v>
      </c>
      <c r="M28" s="580" t="s">
        <v>136</v>
      </c>
      <c r="N28" s="581"/>
      <c r="O28" s="588" t="s">
        <v>137</v>
      </c>
      <c r="P28" s="589"/>
      <c r="Q28" s="589"/>
      <c r="R28" s="589"/>
      <c r="S28" s="589"/>
      <c r="T28" s="581"/>
      <c r="U28" s="47">
        <f t="shared" ref="U28:V28" si="2">SUM(U20:U27)</f>
        <v>19.61</v>
      </c>
      <c r="V28" s="48">
        <f t="shared" si="2"/>
        <v>24.460000000000004</v>
      </c>
      <c r="W28" s="1"/>
      <c r="X28" s="1"/>
      <c r="Y28" s="1"/>
      <c r="Z28" s="1"/>
    </row>
    <row r="29" spans="1:26" ht="15.75" customHeight="1" x14ac:dyDescent="0.25">
      <c r="A29" s="578" t="s">
        <v>138</v>
      </c>
      <c r="B29" s="577"/>
      <c r="C29" s="575" t="s">
        <v>139</v>
      </c>
      <c r="D29" s="576"/>
      <c r="E29" s="576"/>
      <c r="F29" s="576"/>
      <c r="G29" s="576"/>
      <c r="H29" s="577"/>
      <c r="I29" s="199">
        <v>0.03</v>
      </c>
      <c r="J29" s="200">
        <v>0.02</v>
      </c>
      <c r="K29" s="45">
        <v>0.03</v>
      </c>
      <c r="L29" s="46">
        <v>0.02</v>
      </c>
      <c r="M29" s="590" t="s">
        <v>140</v>
      </c>
      <c r="N29" s="589"/>
      <c r="O29" s="589"/>
      <c r="P29" s="589"/>
      <c r="Q29" s="589"/>
      <c r="R29" s="589"/>
      <c r="S29" s="589"/>
      <c r="T29" s="589"/>
      <c r="U29" s="589"/>
      <c r="V29" s="591"/>
      <c r="W29" s="1"/>
      <c r="X29" s="1"/>
      <c r="Y29" s="1"/>
      <c r="Z29" s="1"/>
    </row>
    <row r="30" spans="1:26" ht="15.75" customHeight="1" x14ac:dyDescent="0.25">
      <c r="A30" s="579" t="s">
        <v>136</v>
      </c>
      <c r="B30" s="568"/>
      <c r="C30" s="566" t="s">
        <v>137</v>
      </c>
      <c r="D30" s="567"/>
      <c r="E30" s="567"/>
      <c r="F30" s="567"/>
      <c r="G30" s="567"/>
      <c r="H30" s="568"/>
      <c r="I30" s="201">
        <f t="shared" ref="I30:L30" si="3">SUM(I20:I29)</f>
        <v>47.19</v>
      </c>
      <c r="J30" s="202">
        <f t="shared" si="3"/>
        <v>17.75</v>
      </c>
      <c r="K30" s="49">
        <f t="shared" si="3"/>
        <v>47.19</v>
      </c>
      <c r="L30" s="50">
        <f t="shared" si="3"/>
        <v>17.75</v>
      </c>
      <c r="M30" s="580" t="s">
        <v>141</v>
      </c>
      <c r="N30" s="581"/>
      <c r="O30" s="588" t="s">
        <v>142</v>
      </c>
      <c r="P30" s="589"/>
      <c r="Q30" s="589"/>
      <c r="R30" s="589"/>
      <c r="S30" s="589"/>
      <c r="T30" s="581"/>
      <c r="U30" s="47">
        <v>5.2</v>
      </c>
      <c r="V30" s="48">
        <v>0</v>
      </c>
      <c r="W30" s="1"/>
      <c r="X30" s="1"/>
      <c r="Y30" s="1"/>
      <c r="Z30" s="1"/>
    </row>
    <row r="31" spans="1:26" ht="15.75" customHeight="1" x14ac:dyDescent="0.25">
      <c r="A31" s="569" t="s">
        <v>140</v>
      </c>
      <c r="B31" s="570"/>
      <c r="C31" s="570"/>
      <c r="D31" s="570"/>
      <c r="E31" s="570"/>
      <c r="F31" s="570"/>
      <c r="G31" s="570"/>
      <c r="H31" s="570"/>
      <c r="I31" s="570"/>
      <c r="J31" s="571"/>
      <c r="K31" s="44"/>
      <c r="L31" s="1"/>
      <c r="M31" s="580" t="s">
        <v>143</v>
      </c>
      <c r="N31" s="581"/>
      <c r="O31" s="588" t="s">
        <v>144</v>
      </c>
      <c r="P31" s="589"/>
      <c r="Q31" s="589"/>
      <c r="R31" s="589"/>
      <c r="S31" s="589"/>
      <c r="T31" s="581"/>
      <c r="U31" s="47">
        <v>0.12</v>
      </c>
      <c r="V31" s="48">
        <v>0.83</v>
      </c>
      <c r="W31" s="1"/>
      <c r="X31" s="1"/>
      <c r="Y31" s="1"/>
      <c r="Z31" s="1"/>
    </row>
    <row r="32" spans="1:26" ht="15.75" customHeight="1" x14ac:dyDescent="0.25">
      <c r="A32" s="578" t="s">
        <v>141</v>
      </c>
      <c r="B32" s="577"/>
      <c r="C32" s="575" t="s">
        <v>124</v>
      </c>
      <c r="D32" s="576"/>
      <c r="E32" s="576"/>
      <c r="F32" s="576"/>
      <c r="G32" s="576"/>
      <c r="H32" s="577"/>
      <c r="I32" s="199">
        <v>4.38</v>
      </c>
      <c r="J32" s="200">
        <v>3.33</v>
      </c>
      <c r="K32" s="51">
        <v>4.38</v>
      </c>
      <c r="L32" s="52">
        <v>3.33</v>
      </c>
      <c r="M32" s="580" t="s">
        <v>145</v>
      </c>
      <c r="N32" s="581"/>
      <c r="O32" s="588" t="s">
        <v>146</v>
      </c>
      <c r="P32" s="589"/>
      <c r="Q32" s="589"/>
      <c r="R32" s="589"/>
      <c r="S32" s="589"/>
      <c r="T32" s="581"/>
      <c r="U32" s="47">
        <v>0.44</v>
      </c>
      <c r="V32" s="48">
        <v>0.08</v>
      </c>
      <c r="W32" s="1"/>
      <c r="X32" s="1"/>
      <c r="Y32" s="1"/>
      <c r="Z32" s="1"/>
    </row>
    <row r="33" spans="1:26" ht="15.75" customHeight="1" x14ac:dyDescent="0.25">
      <c r="A33" s="578" t="s">
        <v>143</v>
      </c>
      <c r="B33" s="577"/>
      <c r="C33" s="575" t="s">
        <v>147</v>
      </c>
      <c r="D33" s="576"/>
      <c r="E33" s="576"/>
      <c r="F33" s="576"/>
      <c r="G33" s="576"/>
      <c r="H33" s="577"/>
      <c r="I33" s="199">
        <v>0.1</v>
      </c>
      <c r="J33" s="200">
        <v>0.08</v>
      </c>
      <c r="K33" s="45">
        <v>0.1</v>
      </c>
      <c r="L33" s="46">
        <v>0.08</v>
      </c>
      <c r="M33" s="580" t="s">
        <v>148</v>
      </c>
      <c r="N33" s="581"/>
      <c r="O33" s="588" t="s">
        <v>149</v>
      </c>
      <c r="P33" s="589"/>
      <c r="Q33" s="589"/>
      <c r="R33" s="589"/>
      <c r="S33" s="589"/>
      <c r="T33" s="581"/>
      <c r="U33" s="47">
        <v>4.71</v>
      </c>
      <c r="V33" s="48">
        <v>4.33</v>
      </c>
      <c r="W33" s="1"/>
      <c r="X33" s="1"/>
      <c r="Y33" s="1"/>
      <c r="Z33" s="1"/>
    </row>
    <row r="34" spans="1:26" ht="15.75" customHeight="1" x14ac:dyDescent="0.25">
      <c r="A34" s="578" t="s">
        <v>145</v>
      </c>
      <c r="B34" s="577"/>
      <c r="C34" s="575" t="s">
        <v>150</v>
      </c>
      <c r="D34" s="576"/>
      <c r="E34" s="576"/>
      <c r="F34" s="576"/>
      <c r="G34" s="576"/>
      <c r="H34" s="577"/>
      <c r="I34" s="199">
        <v>3.14</v>
      </c>
      <c r="J34" s="200">
        <v>2.38</v>
      </c>
      <c r="K34" s="45">
        <v>3.14</v>
      </c>
      <c r="L34" s="46">
        <v>2.38</v>
      </c>
      <c r="M34" s="580" t="s">
        <v>151</v>
      </c>
      <c r="N34" s="581"/>
      <c r="O34" s="588" t="s">
        <v>152</v>
      </c>
      <c r="P34" s="589"/>
      <c r="Q34" s="589"/>
      <c r="R34" s="589"/>
      <c r="S34" s="589"/>
      <c r="T34" s="581"/>
      <c r="U34" s="47">
        <f t="shared" ref="U34:V34" si="4">SUM(U30:U33)</f>
        <v>10.47</v>
      </c>
      <c r="V34" s="48">
        <f t="shared" si="4"/>
        <v>5.24</v>
      </c>
      <c r="W34" s="1"/>
      <c r="X34" s="1"/>
      <c r="Y34" s="1"/>
      <c r="Z34" s="1"/>
    </row>
    <row r="35" spans="1:26" ht="15.75" customHeight="1" x14ac:dyDescent="0.25">
      <c r="A35" s="578" t="s">
        <v>148</v>
      </c>
      <c r="B35" s="577"/>
      <c r="C35" s="575" t="s">
        <v>149</v>
      </c>
      <c r="D35" s="576"/>
      <c r="E35" s="576"/>
      <c r="F35" s="576"/>
      <c r="G35" s="576"/>
      <c r="H35" s="577"/>
      <c r="I35" s="199">
        <v>2.64</v>
      </c>
      <c r="J35" s="200">
        <v>2.0099999999999998</v>
      </c>
      <c r="K35" s="45">
        <v>2.64</v>
      </c>
      <c r="L35" s="46">
        <v>2.0099999999999998</v>
      </c>
      <c r="M35" s="590" t="s">
        <v>153</v>
      </c>
      <c r="N35" s="589"/>
      <c r="O35" s="589"/>
      <c r="P35" s="589"/>
      <c r="Q35" s="589"/>
      <c r="R35" s="589"/>
      <c r="S35" s="589"/>
      <c r="T35" s="589"/>
      <c r="U35" s="589"/>
      <c r="V35" s="591"/>
      <c r="W35" s="1"/>
      <c r="X35" s="1"/>
      <c r="Y35" s="1"/>
      <c r="Z35" s="1"/>
    </row>
    <row r="36" spans="1:26" ht="15.75" customHeight="1" x14ac:dyDescent="0.25">
      <c r="A36" s="578" t="s">
        <v>154</v>
      </c>
      <c r="B36" s="577"/>
      <c r="C36" s="575" t="s">
        <v>146</v>
      </c>
      <c r="D36" s="576"/>
      <c r="E36" s="576"/>
      <c r="F36" s="576"/>
      <c r="G36" s="576"/>
      <c r="H36" s="577"/>
      <c r="I36" s="199">
        <v>0.37</v>
      </c>
      <c r="J36" s="200">
        <v>0.28000000000000003</v>
      </c>
      <c r="K36" s="45">
        <v>0.37</v>
      </c>
      <c r="L36" s="46">
        <v>0.28000000000000003</v>
      </c>
      <c r="M36" s="580" t="s">
        <v>155</v>
      </c>
      <c r="N36" s="581"/>
      <c r="O36" s="588" t="s">
        <v>156</v>
      </c>
      <c r="P36" s="589"/>
      <c r="Q36" s="589"/>
      <c r="R36" s="589"/>
      <c r="S36" s="589"/>
      <c r="T36" s="581"/>
      <c r="U36" s="47">
        <v>17.13</v>
      </c>
      <c r="V36" s="48">
        <v>8.51</v>
      </c>
      <c r="W36" s="1"/>
      <c r="X36" s="1"/>
      <c r="Y36" s="1"/>
      <c r="Z36" s="1"/>
    </row>
    <row r="37" spans="1:26" ht="15.75" customHeight="1" x14ac:dyDescent="0.25">
      <c r="A37" s="592" t="s">
        <v>151</v>
      </c>
      <c r="B37" s="587"/>
      <c r="C37" s="585" t="s">
        <v>152</v>
      </c>
      <c r="D37" s="586"/>
      <c r="E37" s="586"/>
      <c r="F37" s="586"/>
      <c r="G37" s="586"/>
      <c r="H37" s="587"/>
      <c r="I37" s="203">
        <f t="shared" ref="I37:L37" si="5">SUM(I32:I36)</f>
        <v>10.629999999999999</v>
      </c>
      <c r="J37" s="204">
        <f t="shared" si="5"/>
        <v>8.08</v>
      </c>
      <c r="K37" s="49">
        <f t="shared" si="5"/>
        <v>10.629999999999999</v>
      </c>
      <c r="L37" s="50">
        <f t="shared" si="5"/>
        <v>8.08</v>
      </c>
      <c r="M37" s="580" t="s">
        <v>157</v>
      </c>
      <c r="N37" s="581"/>
      <c r="O37" s="588" t="s">
        <v>158</v>
      </c>
      <c r="P37" s="589"/>
      <c r="Q37" s="589"/>
      <c r="R37" s="589"/>
      <c r="S37" s="589"/>
      <c r="T37" s="581"/>
      <c r="U37" s="47"/>
      <c r="V37" s="48">
        <v>0.67</v>
      </c>
      <c r="W37" s="1"/>
      <c r="X37" s="1"/>
      <c r="Y37" s="1"/>
      <c r="Z37" s="1"/>
    </row>
    <row r="38" spans="1:26" ht="15.75" customHeight="1" x14ac:dyDescent="0.25">
      <c r="A38" s="569" t="s">
        <v>153</v>
      </c>
      <c r="B38" s="570"/>
      <c r="C38" s="570"/>
      <c r="D38" s="570"/>
      <c r="E38" s="570"/>
      <c r="F38" s="570"/>
      <c r="G38" s="570"/>
      <c r="H38" s="570"/>
      <c r="I38" s="570"/>
      <c r="J38" s="571"/>
      <c r="K38" s="44"/>
      <c r="L38" s="1"/>
      <c r="M38" s="580" t="s">
        <v>159</v>
      </c>
      <c r="N38" s="581"/>
      <c r="O38" s="588" t="s">
        <v>160</v>
      </c>
      <c r="P38" s="589"/>
      <c r="Q38" s="589"/>
      <c r="R38" s="589"/>
      <c r="S38" s="589"/>
      <c r="T38" s="581"/>
      <c r="U38" s="47"/>
      <c r="V38" s="48">
        <v>0.16</v>
      </c>
      <c r="W38" s="1"/>
      <c r="X38" s="1"/>
      <c r="Y38" s="1"/>
      <c r="Z38" s="1"/>
    </row>
    <row r="39" spans="1:26" ht="15.75" customHeight="1" x14ac:dyDescent="0.25">
      <c r="A39" s="578" t="s">
        <v>155</v>
      </c>
      <c r="B39" s="577"/>
      <c r="C39" s="575" t="s">
        <v>156</v>
      </c>
      <c r="D39" s="576"/>
      <c r="E39" s="576"/>
      <c r="F39" s="576"/>
      <c r="G39" s="576"/>
      <c r="H39" s="577"/>
      <c r="I39" s="199">
        <v>17.84</v>
      </c>
      <c r="J39" s="200">
        <v>6.71</v>
      </c>
      <c r="K39" s="51">
        <v>8.4</v>
      </c>
      <c r="L39" s="52">
        <v>3.16</v>
      </c>
      <c r="M39" s="580" t="s">
        <v>161</v>
      </c>
      <c r="N39" s="581"/>
      <c r="O39" s="588" t="s">
        <v>162</v>
      </c>
      <c r="P39" s="589"/>
      <c r="Q39" s="589"/>
      <c r="R39" s="589"/>
      <c r="S39" s="589"/>
      <c r="T39" s="581"/>
      <c r="U39" s="47">
        <f t="shared" ref="U39:V39" si="6">SUM(U36:U38)</f>
        <v>17.13</v>
      </c>
      <c r="V39" s="48">
        <f t="shared" si="6"/>
        <v>9.34</v>
      </c>
      <c r="W39" s="1"/>
      <c r="X39" s="1"/>
      <c r="Y39" s="1"/>
      <c r="Z39" s="1"/>
    </row>
    <row r="40" spans="1:26" ht="28.5" customHeight="1" x14ac:dyDescent="0.25">
      <c r="A40" s="578" t="s">
        <v>157</v>
      </c>
      <c r="B40" s="577"/>
      <c r="C40" s="582" t="s">
        <v>163</v>
      </c>
      <c r="D40" s="576"/>
      <c r="E40" s="576"/>
      <c r="F40" s="576"/>
      <c r="G40" s="576"/>
      <c r="H40" s="577"/>
      <c r="I40" s="199">
        <v>0.39</v>
      </c>
      <c r="J40" s="200">
        <v>0.3</v>
      </c>
      <c r="K40" s="53">
        <v>0.37</v>
      </c>
      <c r="L40" s="54">
        <v>0.28000000000000003</v>
      </c>
      <c r="M40" s="590" t="s">
        <v>164</v>
      </c>
      <c r="N40" s="589"/>
      <c r="O40" s="589"/>
      <c r="P40" s="589"/>
      <c r="Q40" s="589"/>
      <c r="R40" s="589"/>
      <c r="S40" s="589"/>
      <c r="T40" s="589"/>
      <c r="U40" s="589"/>
      <c r="V40" s="591"/>
      <c r="W40" s="1"/>
      <c r="X40" s="1"/>
      <c r="Y40" s="1"/>
      <c r="Z40" s="1"/>
    </row>
    <row r="41" spans="1:26" ht="15.75" customHeight="1" x14ac:dyDescent="0.25">
      <c r="A41" s="579" t="s">
        <v>161</v>
      </c>
      <c r="B41" s="568"/>
      <c r="C41" s="566" t="s">
        <v>162</v>
      </c>
      <c r="D41" s="567"/>
      <c r="E41" s="567"/>
      <c r="F41" s="567"/>
      <c r="G41" s="567"/>
      <c r="H41" s="568"/>
      <c r="I41" s="201">
        <f t="shared" ref="I41:L41" si="7">SUM(I39:I40)</f>
        <v>18.23</v>
      </c>
      <c r="J41" s="202">
        <f t="shared" si="7"/>
        <v>7.01</v>
      </c>
      <c r="K41" s="55">
        <f t="shared" si="7"/>
        <v>8.77</v>
      </c>
      <c r="L41" s="56">
        <f t="shared" si="7"/>
        <v>3.4400000000000004</v>
      </c>
      <c r="M41" s="580" t="s">
        <v>165</v>
      </c>
      <c r="N41" s="581"/>
      <c r="O41" s="588" t="s">
        <v>166</v>
      </c>
      <c r="P41" s="589"/>
      <c r="Q41" s="589"/>
      <c r="R41" s="589"/>
      <c r="S41" s="589"/>
      <c r="T41" s="581"/>
      <c r="U41" s="47"/>
      <c r="V41" s="48">
        <v>0.7</v>
      </c>
      <c r="W41" s="1"/>
      <c r="X41" s="1"/>
      <c r="Y41" s="1"/>
      <c r="Z41" s="1"/>
    </row>
    <row r="42" spans="1:26" ht="15.75" customHeight="1" x14ac:dyDescent="0.25">
      <c r="A42" s="583" t="s">
        <v>167</v>
      </c>
      <c r="B42" s="570"/>
      <c r="C42" s="570"/>
      <c r="D42" s="570"/>
      <c r="E42" s="570"/>
      <c r="F42" s="570"/>
      <c r="G42" s="570"/>
      <c r="H42" s="584"/>
      <c r="I42" s="205">
        <f t="shared" ref="I42:L42" si="8">I18+I30+I37+I41</f>
        <v>113.85</v>
      </c>
      <c r="J42" s="205">
        <f t="shared" si="8"/>
        <v>70.64</v>
      </c>
      <c r="K42" s="57">
        <f t="shared" si="8"/>
        <v>84.389999999999986</v>
      </c>
      <c r="L42" s="58">
        <f t="shared" si="8"/>
        <v>47.069999999999993</v>
      </c>
      <c r="M42" s="580" t="s">
        <v>168</v>
      </c>
      <c r="N42" s="581"/>
      <c r="O42" s="588" t="s">
        <v>169</v>
      </c>
      <c r="P42" s="589"/>
      <c r="Q42" s="589"/>
      <c r="R42" s="589"/>
      <c r="S42" s="589"/>
      <c r="T42" s="581"/>
      <c r="U42" s="47"/>
      <c r="V42" s="48">
        <v>6</v>
      </c>
      <c r="W42" s="1"/>
      <c r="X42" s="1"/>
      <c r="Y42" s="1"/>
      <c r="Z42" s="1"/>
    </row>
    <row r="43" spans="1:26" ht="15.75" customHeight="1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"/>
      <c r="L43" s="1"/>
      <c r="M43" s="580" t="s">
        <v>170</v>
      </c>
      <c r="N43" s="581"/>
      <c r="O43" s="588" t="s">
        <v>171</v>
      </c>
      <c r="P43" s="589"/>
      <c r="Q43" s="589"/>
      <c r="R43" s="589"/>
      <c r="S43" s="589"/>
      <c r="T43" s="581"/>
      <c r="U43" s="47"/>
      <c r="V43" s="48">
        <v>1.3</v>
      </c>
      <c r="W43" s="1"/>
      <c r="X43" s="1"/>
      <c r="Y43" s="1"/>
      <c r="Z43" s="1"/>
    </row>
    <row r="44" spans="1:26" ht="15.75" customHeight="1" x14ac:dyDescent="0.25">
      <c r="A44" s="206" t="s">
        <v>172</v>
      </c>
      <c r="B44" s="206"/>
      <c r="C44" s="206"/>
      <c r="D44" s="206"/>
      <c r="E44" s="206"/>
      <c r="F44" s="206"/>
      <c r="G44" s="206"/>
      <c r="H44" s="206"/>
      <c r="I44" s="206"/>
      <c r="J44" s="206"/>
      <c r="K44" s="59"/>
      <c r="L44" s="1"/>
      <c r="M44" s="580" t="s">
        <v>168</v>
      </c>
      <c r="N44" s="581"/>
      <c r="O44" s="588" t="s">
        <v>173</v>
      </c>
      <c r="P44" s="589"/>
      <c r="Q44" s="589"/>
      <c r="R44" s="589"/>
      <c r="S44" s="589"/>
      <c r="T44" s="581"/>
      <c r="U44" s="47"/>
      <c r="V44" s="48">
        <v>1.3</v>
      </c>
      <c r="W44" s="1"/>
      <c r="X44" s="1"/>
      <c r="Y44" s="1"/>
      <c r="Z44" s="1"/>
    </row>
    <row r="45" spans="1:26" ht="15.75" customHeight="1" x14ac:dyDescent="0.25">
      <c r="A45" s="206"/>
      <c r="B45" s="206"/>
      <c r="C45" s="206"/>
      <c r="D45" s="206"/>
      <c r="E45" s="206"/>
      <c r="F45" s="206"/>
      <c r="G45" s="206"/>
      <c r="H45" s="206"/>
      <c r="I45" s="207"/>
      <c r="J45" s="207"/>
      <c r="K45" s="51"/>
      <c r="L45" s="52"/>
      <c r="M45" s="580" t="s">
        <v>170</v>
      </c>
      <c r="N45" s="581"/>
      <c r="O45" s="588" t="s">
        <v>174</v>
      </c>
      <c r="P45" s="589"/>
      <c r="Q45" s="589"/>
      <c r="R45" s="589"/>
      <c r="S45" s="589"/>
      <c r="T45" s="581"/>
      <c r="U45" s="47"/>
      <c r="V45" s="48">
        <v>0.5</v>
      </c>
      <c r="W45" s="1"/>
      <c r="X45" s="1"/>
      <c r="Y45" s="1"/>
      <c r="Z45" s="1"/>
    </row>
    <row r="46" spans="1:26" ht="15.75" customHeight="1" x14ac:dyDescent="0.25">
      <c r="A46" s="190"/>
      <c r="B46" s="206"/>
      <c r="C46" s="206"/>
      <c r="D46" s="206"/>
      <c r="E46" s="206"/>
      <c r="F46" s="206"/>
      <c r="G46" s="206"/>
      <c r="H46" s="206"/>
      <c r="I46" s="208"/>
      <c r="J46" s="208"/>
      <c r="K46" s="53"/>
      <c r="L46" s="54"/>
      <c r="M46" s="598" t="s">
        <v>175</v>
      </c>
      <c r="N46" s="595"/>
      <c r="O46" s="593" t="s">
        <v>176</v>
      </c>
      <c r="P46" s="594"/>
      <c r="Q46" s="594"/>
      <c r="R46" s="594"/>
      <c r="S46" s="594"/>
      <c r="T46" s="595"/>
      <c r="U46" s="60"/>
      <c r="V46" s="61">
        <v>0.3</v>
      </c>
      <c r="W46" s="1"/>
      <c r="X46" s="1"/>
      <c r="Y46" s="1"/>
      <c r="Z46" s="1"/>
    </row>
    <row r="47" spans="1:26" ht="15.75" customHeight="1" x14ac:dyDescent="0.2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59"/>
      <c r="L47" s="1"/>
      <c r="M47" s="580" t="s">
        <v>177</v>
      </c>
      <c r="N47" s="581"/>
      <c r="O47" s="596" t="s">
        <v>162</v>
      </c>
      <c r="P47" s="589"/>
      <c r="Q47" s="589"/>
      <c r="R47" s="589"/>
      <c r="S47" s="589"/>
      <c r="T47" s="581"/>
      <c r="U47" s="62">
        <f>SUM(U41:U45)</f>
        <v>0</v>
      </c>
      <c r="V47" s="63">
        <f>SUM(V41:V46)</f>
        <v>10.100000000000001</v>
      </c>
      <c r="W47" s="1"/>
      <c r="X47" s="1"/>
      <c r="Y47" s="1"/>
      <c r="Z47" s="1"/>
    </row>
    <row r="48" spans="1:26" ht="15.75" customHeight="1" x14ac:dyDescent="0.25">
      <c r="A48" s="206"/>
      <c r="B48" s="206"/>
      <c r="C48" s="206"/>
      <c r="D48" s="206"/>
      <c r="E48" s="206"/>
      <c r="F48" s="206"/>
      <c r="G48" s="206"/>
      <c r="H48" s="206"/>
      <c r="I48" s="206"/>
      <c r="J48" s="206"/>
      <c r="K48" s="59"/>
      <c r="L48" s="1"/>
      <c r="M48" s="5"/>
      <c r="N48" s="5"/>
      <c r="O48" s="597" t="s">
        <v>178</v>
      </c>
      <c r="P48" s="515"/>
      <c r="Q48" s="515"/>
      <c r="R48" s="515"/>
      <c r="S48" s="515"/>
      <c r="T48" s="515"/>
      <c r="U48" s="494"/>
      <c r="V48" s="64">
        <f>V47+V39+V34+V28+V18</f>
        <v>83.94</v>
      </c>
      <c r="W48" s="1"/>
      <c r="X48" s="1"/>
      <c r="Y48" s="1"/>
      <c r="Z48" s="1"/>
    </row>
    <row r="49" spans="1:26" ht="15.75" customHeight="1" x14ac:dyDescent="0.25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5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1">
    <mergeCell ref="O20:T20"/>
    <mergeCell ref="O21:T21"/>
    <mergeCell ref="O22:T22"/>
    <mergeCell ref="O23:T23"/>
    <mergeCell ref="A31:J31"/>
    <mergeCell ref="M29:V29"/>
    <mergeCell ref="M30:N30"/>
    <mergeCell ref="O30:T30"/>
    <mergeCell ref="M31:N31"/>
    <mergeCell ref="O31:T31"/>
    <mergeCell ref="C30:H30"/>
    <mergeCell ref="M23:N23"/>
    <mergeCell ref="A20:B20"/>
    <mergeCell ref="A21:B21"/>
    <mergeCell ref="A22:B22"/>
    <mergeCell ref="A23:B23"/>
    <mergeCell ref="O28:T28"/>
    <mergeCell ref="O24:T24"/>
    <mergeCell ref="M25:N25"/>
    <mergeCell ref="O25:T25"/>
    <mergeCell ref="M26:N26"/>
    <mergeCell ref="O26:T26"/>
    <mergeCell ref="M27:N27"/>
    <mergeCell ref="O27:T27"/>
    <mergeCell ref="O12:T12"/>
    <mergeCell ref="O13:T13"/>
    <mergeCell ref="O14:T14"/>
    <mergeCell ref="O15:T15"/>
    <mergeCell ref="M15:N15"/>
    <mergeCell ref="O16:T16"/>
    <mergeCell ref="O17:T17"/>
    <mergeCell ref="O18:T18"/>
    <mergeCell ref="M19:V19"/>
    <mergeCell ref="M16:N16"/>
    <mergeCell ref="M17:N17"/>
    <mergeCell ref="M18:N18"/>
    <mergeCell ref="M12:N12"/>
    <mergeCell ref="M13:N13"/>
    <mergeCell ref="M14:N14"/>
    <mergeCell ref="A8:J8"/>
    <mergeCell ref="M8:V8"/>
    <mergeCell ref="C9:H9"/>
    <mergeCell ref="O9:T9"/>
    <mergeCell ref="M7:N7"/>
    <mergeCell ref="M9:N9"/>
    <mergeCell ref="M10:N10"/>
    <mergeCell ref="M11:N11"/>
    <mergeCell ref="A9:B9"/>
    <mergeCell ref="A10:B10"/>
    <mergeCell ref="C10:H10"/>
    <mergeCell ref="A11:B11"/>
    <mergeCell ref="C11:H11"/>
    <mergeCell ref="O10:T10"/>
    <mergeCell ref="O11:T11"/>
    <mergeCell ref="A5:J5"/>
    <mergeCell ref="I6:J6"/>
    <mergeCell ref="K6:L6"/>
    <mergeCell ref="A7:B7"/>
    <mergeCell ref="C7:H7"/>
    <mergeCell ref="B2:J2"/>
    <mergeCell ref="B3:J3"/>
    <mergeCell ref="O7:T7"/>
    <mergeCell ref="A4:B4"/>
    <mergeCell ref="O46:T46"/>
    <mergeCell ref="O47:T47"/>
    <mergeCell ref="O48:U48"/>
    <mergeCell ref="O39:T39"/>
    <mergeCell ref="M40:V40"/>
    <mergeCell ref="O41:T41"/>
    <mergeCell ref="O42:T42"/>
    <mergeCell ref="O43:T43"/>
    <mergeCell ref="O44:T44"/>
    <mergeCell ref="O45:T45"/>
    <mergeCell ref="M47:N47"/>
    <mergeCell ref="M42:N42"/>
    <mergeCell ref="M43:N43"/>
    <mergeCell ref="M44:N44"/>
    <mergeCell ref="M45:N45"/>
    <mergeCell ref="M46:N46"/>
    <mergeCell ref="A42:H42"/>
    <mergeCell ref="A32:B32"/>
    <mergeCell ref="A33:B33"/>
    <mergeCell ref="C33:H33"/>
    <mergeCell ref="C34:H34"/>
    <mergeCell ref="C35:H35"/>
    <mergeCell ref="C36:H36"/>
    <mergeCell ref="C37:H37"/>
    <mergeCell ref="O34:T34"/>
    <mergeCell ref="M35:V35"/>
    <mergeCell ref="O36:T36"/>
    <mergeCell ref="O37:T37"/>
    <mergeCell ref="A38:J38"/>
    <mergeCell ref="M38:N38"/>
    <mergeCell ref="O38:T38"/>
    <mergeCell ref="C32:H32"/>
    <mergeCell ref="M32:N32"/>
    <mergeCell ref="O32:T32"/>
    <mergeCell ref="O33:T33"/>
    <mergeCell ref="A34:B34"/>
    <mergeCell ref="A35:B35"/>
    <mergeCell ref="A36:B36"/>
    <mergeCell ref="A37:B37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M20:N20"/>
    <mergeCell ref="M21:N21"/>
    <mergeCell ref="M22:N22"/>
    <mergeCell ref="C39:H39"/>
    <mergeCell ref="C40:H40"/>
    <mergeCell ref="C41:H41"/>
    <mergeCell ref="M33:N33"/>
    <mergeCell ref="M34:N34"/>
    <mergeCell ref="M36:N36"/>
    <mergeCell ref="M37:N37"/>
    <mergeCell ref="M39:N39"/>
    <mergeCell ref="M41:N41"/>
    <mergeCell ref="C24:H24"/>
    <mergeCell ref="C25:H25"/>
    <mergeCell ref="C26:H26"/>
    <mergeCell ref="C27:H27"/>
    <mergeCell ref="C28:H28"/>
    <mergeCell ref="M24:N24"/>
    <mergeCell ref="C23:H23"/>
    <mergeCell ref="M28:N28"/>
    <mergeCell ref="C29:H29"/>
    <mergeCell ref="C18:H18"/>
    <mergeCell ref="A19:J19"/>
    <mergeCell ref="C20:H20"/>
    <mergeCell ref="C21:H21"/>
    <mergeCell ref="C22:H22"/>
    <mergeCell ref="A12:B12"/>
    <mergeCell ref="C12:H12"/>
    <mergeCell ref="A13:B13"/>
    <mergeCell ref="C13:H13"/>
    <mergeCell ref="A14:B14"/>
    <mergeCell ref="C14:H14"/>
    <mergeCell ref="A15:B15"/>
    <mergeCell ref="C15:H15"/>
    <mergeCell ref="C16:H16"/>
    <mergeCell ref="A16:B16"/>
    <mergeCell ref="A17:B17"/>
    <mergeCell ref="A18:B18"/>
    <mergeCell ref="C17:H17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82" orientation="portrait" r:id="rId1"/>
  <headerFooter>
    <oddFooter>&amp;C&amp;P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9"/>
  <sheetViews>
    <sheetView view="pageBreakPreview" topLeftCell="A7" zoomScale="115" zoomScaleNormal="100" zoomScaleSheetLayoutView="115" workbookViewId="0">
      <selection activeCell="M21" sqref="M21"/>
    </sheetView>
  </sheetViews>
  <sheetFormatPr defaultColWidth="12.5703125" defaultRowHeight="15" customHeight="1" x14ac:dyDescent="0.2"/>
  <cols>
    <col min="1" max="2" width="11" customWidth="1"/>
    <col min="3" max="3" width="12.7109375" customWidth="1"/>
    <col min="4" max="4" width="9.140625" customWidth="1"/>
    <col min="5" max="5" width="16.140625" customWidth="1"/>
    <col min="6" max="11" width="9.140625" customWidth="1"/>
    <col min="12" max="26" width="8.5703125" customWidth="1"/>
  </cols>
  <sheetData>
    <row r="1" spans="1:26" ht="16.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20" t="s">
        <v>1</v>
      </c>
      <c r="B2" s="628" t="str">
        <f>'SINTÉTICA '!B2</f>
        <v>CONSTRUÇÃO HANGAR SENAC</v>
      </c>
      <c r="C2" s="628"/>
      <c r="D2" s="628"/>
      <c r="E2" s="628"/>
      <c r="F2" s="628"/>
      <c r="G2" s="628"/>
      <c r="H2" s="628"/>
      <c r="I2" s="628"/>
      <c r="J2" s="62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21" t="s">
        <v>231</v>
      </c>
      <c r="B3" s="631" t="str">
        <f>'SINTÉTICA '!B3</f>
        <v>HANGAR SENAC</v>
      </c>
      <c r="C3" s="632"/>
      <c r="D3" s="632"/>
      <c r="E3" s="632"/>
      <c r="F3" s="632"/>
      <c r="G3" s="632"/>
      <c r="H3" s="632"/>
      <c r="I3" s="632"/>
      <c r="J3" s="63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95" customFormat="1" ht="15.75" customHeight="1" x14ac:dyDescent="0.25">
      <c r="A4" s="119"/>
      <c r="B4" s="118"/>
      <c r="C4" s="118"/>
      <c r="D4" s="118"/>
      <c r="E4" s="118"/>
      <c r="F4" s="118"/>
      <c r="G4" s="118"/>
      <c r="H4" s="118"/>
      <c r="I4" s="118"/>
      <c r="J4" s="11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630" t="s">
        <v>179</v>
      </c>
      <c r="B5" s="467"/>
      <c r="C5" s="467"/>
      <c r="D5" s="467"/>
      <c r="E5" s="467"/>
      <c r="F5" s="467"/>
      <c r="G5" s="467"/>
      <c r="H5" s="467"/>
      <c r="I5" s="467"/>
      <c r="J5" s="46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630" t="s">
        <v>180</v>
      </c>
      <c r="B6" s="467"/>
      <c r="C6" s="467"/>
      <c r="D6" s="467"/>
      <c r="E6" s="467"/>
      <c r="F6" s="467"/>
      <c r="G6" s="467"/>
      <c r="H6" s="467"/>
      <c r="I6" s="467"/>
      <c r="J6" s="46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122" t="s">
        <v>233</v>
      </c>
      <c r="B7" s="638" t="str">
        <f>CONCATENATE("LEIS SOCIAIS - Horista ",ENCARGOS!I42,"% - Mensalista: ",ENCARGOS!J42,"%  /  BDI: ",BDI*100,"% (S/ DESONERAÇÃO)")</f>
        <v>LEIS SOCIAIS - Horista 113,85% - Mensalista: 70,64%  /  BDI: 23,12% (S/ DESONERAÇÃO)</v>
      </c>
      <c r="C7" s="638"/>
      <c r="D7" s="638"/>
      <c r="E7" s="638"/>
      <c r="F7" s="638"/>
      <c r="G7" s="638"/>
      <c r="H7" s="638"/>
      <c r="I7" s="638"/>
      <c r="J7" s="63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23" t="s">
        <v>3</v>
      </c>
      <c r="B8" s="124"/>
      <c r="C8" s="634" t="s">
        <v>40</v>
      </c>
      <c r="D8" s="620"/>
      <c r="E8" s="620"/>
      <c r="F8" s="620"/>
      <c r="G8" s="620"/>
      <c r="H8" s="620"/>
      <c r="I8" s="635" t="s">
        <v>181</v>
      </c>
      <c r="J8" s="52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25"/>
      <c r="B9" s="126"/>
      <c r="C9" s="637" t="s">
        <v>89</v>
      </c>
      <c r="D9" s="515"/>
      <c r="E9" s="515"/>
      <c r="F9" s="515"/>
      <c r="G9" s="515"/>
      <c r="H9" s="515"/>
      <c r="I9" s="515"/>
      <c r="J9" s="63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27"/>
      <c r="B10" s="128"/>
      <c r="C10" s="619" t="s">
        <v>182</v>
      </c>
      <c r="D10" s="620"/>
      <c r="E10" s="620"/>
      <c r="F10" s="620"/>
      <c r="G10" s="620"/>
      <c r="H10" s="620"/>
      <c r="I10" s="624">
        <f>SUM(I11:J12)</f>
        <v>5.4600000000000003E-2</v>
      </c>
      <c r="J10" s="525"/>
      <c r="K10" s="6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27">
        <v>1</v>
      </c>
      <c r="B11" s="128" t="s">
        <v>183</v>
      </c>
      <c r="C11" s="622" t="s">
        <v>184</v>
      </c>
      <c r="D11" s="620"/>
      <c r="E11" s="620"/>
      <c r="F11" s="620"/>
      <c r="G11" s="620"/>
      <c r="H11" s="620"/>
      <c r="I11" s="623">
        <v>1.46E-2</v>
      </c>
      <c r="J11" s="52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27">
        <v>2</v>
      </c>
      <c r="B12" s="128" t="s">
        <v>185</v>
      </c>
      <c r="C12" s="622" t="s">
        <v>186</v>
      </c>
      <c r="D12" s="620"/>
      <c r="E12" s="620"/>
      <c r="F12" s="620"/>
      <c r="G12" s="620"/>
      <c r="H12" s="620"/>
      <c r="I12" s="623">
        <v>0.04</v>
      </c>
      <c r="J12" s="52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29"/>
      <c r="B13" s="130"/>
      <c r="C13" s="616" t="s">
        <v>110</v>
      </c>
      <c r="D13" s="531"/>
      <c r="E13" s="531"/>
      <c r="F13" s="531"/>
      <c r="G13" s="531"/>
      <c r="H13" s="531"/>
      <c r="I13" s="617"/>
      <c r="J13" s="61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27"/>
      <c r="B14" s="128"/>
      <c r="C14" s="619" t="s">
        <v>182</v>
      </c>
      <c r="D14" s="620"/>
      <c r="E14" s="620"/>
      <c r="F14" s="620"/>
      <c r="G14" s="620"/>
      <c r="H14" s="620"/>
      <c r="I14" s="621">
        <f>SUM(I15:J17)</f>
        <v>8.8900000000000007E-2</v>
      </c>
      <c r="J14" s="525"/>
      <c r="K14" s="66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27">
        <v>3</v>
      </c>
      <c r="B15" s="128" t="s">
        <v>187</v>
      </c>
      <c r="C15" s="622" t="s">
        <v>188</v>
      </c>
      <c r="D15" s="620"/>
      <c r="E15" s="620"/>
      <c r="F15" s="620"/>
      <c r="G15" s="620"/>
      <c r="H15" s="620"/>
      <c r="I15" s="623">
        <v>8.0999999999999996E-3</v>
      </c>
      <c r="J15" s="52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27">
        <v>4</v>
      </c>
      <c r="B16" s="128" t="s">
        <v>189</v>
      </c>
      <c r="C16" s="622" t="s">
        <v>190</v>
      </c>
      <c r="D16" s="620"/>
      <c r="E16" s="620"/>
      <c r="F16" s="620"/>
      <c r="G16" s="620"/>
      <c r="H16" s="620"/>
      <c r="I16" s="623">
        <v>7.1400000000000005E-2</v>
      </c>
      <c r="J16" s="52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25">
        <v>5</v>
      </c>
      <c r="B17" s="126" t="s">
        <v>191</v>
      </c>
      <c r="C17" s="641" t="s">
        <v>192</v>
      </c>
      <c r="D17" s="515"/>
      <c r="E17" s="515"/>
      <c r="F17" s="515"/>
      <c r="G17" s="515"/>
      <c r="H17" s="515"/>
      <c r="I17" s="642">
        <v>9.4000000000000004E-3</v>
      </c>
      <c r="J17" s="63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29"/>
      <c r="B18" s="130"/>
      <c r="C18" s="617" t="s">
        <v>140</v>
      </c>
      <c r="D18" s="531"/>
      <c r="E18" s="531"/>
      <c r="F18" s="531"/>
      <c r="G18" s="531"/>
      <c r="H18" s="531"/>
      <c r="I18" s="617"/>
      <c r="J18" s="61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27"/>
      <c r="B19" s="128"/>
      <c r="C19" s="619" t="s">
        <v>182</v>
      </c>
      <c r="D19" s="620"/>
      <c r="E19" s="620"/>
      <c r="F19" s="620"/>
      <c r="G19" s="620"/>
      <c r="H19" s="620"/>
      <c r="I19" s="624">
        <f>SUM(I20:J23)</f>
        <v>6.6500000000000004E-2</v>
      </c>
      <c r="J19" s="52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27">
        <v>6</v>
      </c>
      <c r="B20" s="542" t="s">
        <v>193</v>
      </c>
      <c r="C20" s="622" t="s">
        <v>194</v>
      </c>
      <c r="D20" s="620"/>
      <c r="E20" s="620"/>
      <c r="F20" s="620"/>
      <c r="G20" s="620"/>
      <c r="H20" s="620"/>
      <c r="I20" s="623"/>
      <c r="J20" s="52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27">
        <v>6.1</v>
      </c>
      <c r="B21" s="620"/>
      <c r="C21" s="622" t="s">
        <v>195</v>
      </c>
      <c r="D21" s="620"/>
      <c r="E21" s="620"/>
      <c r="F21" s="620"/>
      <c r="G21" s="620"/>
      <c r="H21" s="620"/>
      <c r="I21" s="623">
        <v>6.4999999999999997E-3</v>
      </c>
      <c r="J21" s="52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27">
        <v>6.2</v>
      </c>
      <c r="B22" s="620"/>
      <c r="C22" s="622" t="s">
        <v>196</v>
      </c>
      <c r="D22" s="620"/>
      <c r="E22" s="620"/>
      <c r="F22" s="620"/>
      <c r="G22" s="620"/>
      <c r="H22" s="620"/>
      <c r="I22" s="623">
        <v>0.04</v>
      </c>
      <c r="J22" s="52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27">
        <v>6.3</v>
      </c>
      <c r="B23" s="620"/>
      <c r="C23" s="622" t="s">
        <v>197</v>
      </c>
      <c r="D23" s="620"/>
      <c r="E23" s="620"/>
      <c r="F23" s="620"/>
      <c r="G23" s="620"/>
      <c r="H23" s="620"/>
      <c r="I23" s="623">
        <v>0.02</v>
      </c>
      <c r="J23" s="52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25"/>
      <c r="B24" s="126"/>
      <c r="C24" s="654"/>
      <c r="D24" s="515"/>
      <c r="E24" s="515"/>
      <c r="F24" s="515"/>
      <c r="G24" s="515"/>
      <c r="H24" s="515"/>
      <c r="I24" s="642"/>
      <c r="J24" s="63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640"/>
      <c r="B25" s="531"/>
      <c r="C25" s="645" t="s">
        <v>198</v>
      </c>
      <c r="D25" s="531"/>
      <c r="E25" s="531"/>
      <c r="F25" s="531"/>
      <c r="G25" s="531"/>
      <c r="H25" s="531"/>
      <c r="I25" s="646">
        <f>ROUND((((1+I12+I15+I11)*(1+I17)*(1+I16))/(1-I19))-1,4)</f>
        <v>0.23119999999999999</v>
      </c>
      <c r="J25" s="64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31"/>
      <c r="B26" s="132"/>
      <c r="C26" s="652"/>
      <c r="D26" s="620"/>
      <c r="E26" s="620"/>
      <c r="F26" s="620"/>
      <c r="G26" s="620"/>
      <c r="H26" s="620"/>
      <c r="I26" s="648"/>
      <c r="J26" s="649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33"/>
      <c r="B27" s="134"/>
      <c r="C27" s="653"/>
      <c r="D27" s="653"/>
      <c r="E27" s="653"/>
      <c r="F27" s="653"/>
      <c r="G27" s="653"/>
      <c r="H27" s="653"/>
      <c r="I27" s="650"/>
      <c r="J27" s="65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67"/>
      <c r="B28" s="67"/>
      <c r="C28" s="67"/>
      <c r="D28" s="67"/>
      <c r="E28" s="6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 t="s">
        <v>199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69" t="s">
        <v>200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69" t="s">
        <v>201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69" t="s">
        <v>202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69" t="s">
        <v>203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69" t="s">
        <v>204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69" t="s">
        <v>205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69" t="s">
        <v>206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69" t="s">
        <v>207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69" t="s">
        <v>208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627" t="s">
        <v>209</v>
      </c>
      <c r="B40" s="463"/>
      <c r="C40" s="463"/>
      <c r="D40" s="463"/>
      <c r="E40" s="463"/>
      <c r="F40" s="463"/>
      <c r="G40" s="463"/>
      <c r="H40" s="463"/>
      <c r="I40" s="463"/>
      <c r="J40" s="46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463"/>
      <c r="B41" s="463"/>
      <c r="C41" s="463"/>
      <c r="D41" s="463"/>
      <c r="E41" s="463"/>
      <c r="F41" s="463"/>
      <c r="G41" s="463"/>
      <c r="H41" s="463"/>
      <c r="I41" s="463"/>
      <c r="J41" s="46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63"/>
      <c r="B42" s="463"/>
      <c r="C42" s="463"/>
      <c r="D42" s="463"/>
      <c r="E42" s="463"/>
      <c r="F42" s="463"/>
      <c r="G42" s="463"/>
      <c r="H42" s="463"/>
      <c r="I42" s="463"/>
      <c r="J42" s="46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643" t="s">
        <v>210</v>
      </c>
      <c r="E50" s="644"/>
      <c r="F50" s="644"/>
      <c r="G50" s="64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625" t="s">
        <v>6</v>
      </c>
      <c r="E51" s="463"/>
      <c r="F51" s="463"/>
      <c r="G51" s="46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626" t="s">
        <v>7</v>
      </c>
      <c r="E52" s="463"/>
      <c r="F52" s="463"/>
      <c r="G52" s="46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47">
    <mergeCell ref="I16:J16"/>
    <mergeCell ref="C16:H16"/>
    <mergeCell ref="C17:H17"/>
    <mergeCell ref="I17:J17"/>
    <mergeCell ref="D50:G50"/>
    <mergeCell ref="C25:H25"/>
    <mergeCell ref="I25:J27"/>
    <mergeCell ref="C26:H27"/>
    <mergeCell ref="C24:H24"/>
    <mergeCell ref="I24:J24"/>
    <mergeCell ref="D51:G51"/>
    <mergeCell ref="D52:G52"/>
    <mergeCell ref="A40:J42"/>
    <mergeCell ref="B2:J2"/>
    <mergeCell ref="A5:J5"/>
    <mergeCell ref="A6:J6"/>
    <mergeCell ref="B3:J3"/>
    <mergeCell ref="C8:H8"/>
    <mergeCell ref="I8:J9"/>
    <mergeCell ref="C9:H9"/>
    <mergeCell ref="B7:J7"/>
    <mergeCell ref="C18:H18"/>
    <mergeCell ref="I18:J18"/>
    <mergeCell ref="I19:J19"/>
    <mergeCell ref="C19:H19"/>
    <mergeCell ref="A25:B25"/>
    <mergeCell ref="B20:B23"/>
    <mergeCell ref="C22:H22"/>
    <mergeCell ref="I22:J22"/>
    <mergeCell ref="C20:H20"/>
    <mergeCell ref="I20:J20"/>
    <mergeCell ref="C21:H21"/>
    <mergeCell ref="I21:J21"/>
    <mergeCell ref="C23:H23"/>
    <mergeCell ref="I23:J23"/>
    <mergeCell ref="C10:H10"/>
    <mergeCell ref="I10:J10"/>
    <mergeCell ref="C11:H11"/>
    <mergeCell ref="I11:J11"/>
    <mergeCell ref="C12:H12"/>
    <mergeCell ref="I12:J12"/>
    <mergeCell ref="C13:H13"/>
    <mergeCell ref="I13:J13"/>
    <mergeCell ref="C14:H14"/>
    <mergeCell ref="I14:J14"/>
    <mergeCell ref="C15:H15"/>
    <mergeCell ref="I15:J15"/>
  </mergeCells>
  <printOptions horizontalCentered="1"/>
  <pageMargins left="0.78740157480314965" right="0.59055118110236227" top="0.78740157480314965" bottom="0.78740157480314965" header="0.19685039370078741" footer="0.19685039370078741"/>
  <pageSetup paperSize="9" scale="84" fitToHeight="0" orientation="portrait" r:id="rId1"/>
  <headerFooter>
    <oddFooter>&amp;C&amp;P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view="pageBreakPreview" zoomScaleNormal="100" zoomScaleSheetLayoutView="100" workbookViewId="0">
      <selection activeCell="N5" sqref="N5:N16"/>
    </sheetView>
  </sheetViews>
  <sheetFormatPr defaultColWidth="12.5703125" defaultRowHeight="15" customHeight="1" x14ac:dyDescent="0.2"/>
  <cols>
    <col min="1" max="1" width="7.5703125" customWidth="1"/>
    <col min="2" max="2" width="33.5703125" bestFit="1" customWidth="1"/>
    <col min="3" max="3" width="7.42578125" customWidth="1"/>
    <col min="4" max="4" width="19.5703125" style="289" customWidth="1"/>
    <col min="5" max="5" width="8.7109375" customWidth="1"/>
    <col min="6" max="6" width="11.7109375" customWidth="1"/>
    <col min="7" max="7" width="18" style="289" customWidth="1"/>
    <col min="8" max="8" width="8.7109375" customWidth="1"/>
    <col min="9" max="9" width="11.7109375" customWidth="1"/>
    <col min="10" max="10" width="18.85546875" style="289" customWidth="1"/>
    <col min="11" max="11" width="8.7109375" customWidth="1"/>
    <col min="12" max="13" width="11.7109375" customWidth="1"/>
    <col min="14" max="14" width="32" customWidth="1"/>
    <col min="15" max="34" width="9.140625" customWidth="1"/>
  </cols>
  <sheetData>
    <row r="1" spans="1:34" x14ac:dyDescent="0.25">
      <c r="A1" s="658" t="s">
        <v>211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9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5" customHeight="1" x14ac:dyDescent="0.25">
      <c r="A2" s="659" t="str">
        <f>CONCATENATE("TAXA: ",BDI!B7)</f>
        <v>TAXA: LEIS SOCIAIS - Horista 113,85% - Mensalista: 70,64%  /  BDI: 23,12% (S/ DESONERAÇÃO)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9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x14ac:dyDescent="0.25">
      <c r="A3" s="660" t="s">
        <v>9</v>
      </c>
      <c r="B3" s="662" t="s">
        <v>40</v>
      </c>
      <c r="C3" s="656" t="s">
        <v>212</v>
      </c>
      <c r="D3" s="663" t="s">
        <v>213</v>
      </c>
      <c r="E3" s="589"/>
      <c r="F3" s="591"/>
      <c r="G3" s="655" t="s">
        <v>214</v>
      </c>
      <c r="H3" s="589"/>
      <c r="I3" s="591"/>
      <c r="J3" s="655" t="s">
        <v>215</v>
      </c>
      <c r="K3" s="589"/>
      <c r="L3" s="591"/>
      <c r="M3" s="656" t="s">
        <v>216</v>
      </c>
      <c r="N3" s="662" t="s">
        <v>217</v>
      </c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 x14ac:dyDescent="0.25">
      <c r="A4" s="661"/>
      <c r="B4" s="661"/>
      <c r="C4" s="657"/>
      <c r="D4" s="319" t="s">
        <v>213</v>
      </c>
      <c r="E4" s="72" t="s">
        <v>218</v>
      </c>
      <c r="F4" s="72" t="s">
        <v>219</v>
      </c>
      <c r="G4" s="320" t="s">
        <v>214</v>
      </c>
      <c r="H4" s="72" t="s">
        <v>218</v>
      </c>
      <c r="I4" s="72" t="s">
        <v>219</v>
      </c>
      <c r="J4" s="320" t="s">
        <v>215</v>
      </c>
      <c r="K4" s="72" t="s">
        <v>218</v>
      </c>
      <c r="L4" s="72" t="s">
        <v>219</v>
      </c>
      <c r="M4" s="657"/>
      <c r="N4" s="66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 ht="22.5" x14ac:dyDescent="0.25">
      <c r="A5" s="97" t="s">
        <v>141</v>
      </c>
      <c r="B5" s="403" t="s">
        <v>400</v>
      </c>
      <c r="C5" s="426" t="s">
        <v>212</v>
      </c>
      <c r="D5" s="427"/>
      <c r="E5" s="428"/>
      <c r="F5" s="429"/>
      <c r="G5" s="427"/>
      <c r="H5" s="428"/>
      <c r="I5" s="429"/>
      <c r="J5" s="426"/>
      <c r="K5" s="428"/>
      <c r="L5" s="429"/>
      <c r="M5" s="430" t="e">
        <f t="shared" ref="M5:M6" si="0">AVERAGE(F5,I5,L5)</f>
        <v>#DIV/0!</v>
      </c>
      <c r="N5" s="403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 s="141" customFormat="1" ht="22.5" x14ac:dyDescent="0.25">
      <c r="A6" s="309" t="s">
        <v>143</v>
      </c>
      <c r="B6" s="403" t="s">
        <v>401</v>
      </c>
      <c r="C6" s="427" t="s">
        <v>212</v>
      </c>
      <c r="D6" s="427"/>
      <c r="E6" s="428"/>
      <c r="F6" s="431"/>
      <c r="G6" s="427"/>
      <c r="H6" s="428"/>
      <c r="I6" s="431"/>
      <c r="J6" s="427"/>
      <c r="K6" s="428"/>
      <c r="L6" s="432"/>
      <c r="M6" s="433" t="e">
        <f t="shared" si="0"/>
        <v>#DIV/0!</v>
      </c>
      <c r="N6" s="403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</row>
    <row r="7" spans="1:34" x14ac:dyDescent="0.25">
      <c r="A7" s="97" t="s">
        <v>145</v>
      </c>
      <c r="B7" s="196" t="s">
        <v>253</v>
      </c>
      <c r="C7" s="312" t="s">
        <v>212</v>
      </c>
      <c r="D7" s="310"/>
      <c r="E7" s="316"/>
      <c r="F7" s="313"/>
      <c r="G7" s="310"/>
      <c r="H7" s="316"/>
      <c r="I7" s="313"/>
      <c r="J7" s="310"/>
      <c r="K7" s="316"/>
      <c r="L7" s="314"/>
      <c r="M7" s="315" t="e">
        <f>AVERAGE(F7,I7,L7)</f>
        <v>#DIV/0!</v>
      </c>
      <c r="N7" s="196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 x14ac:dyDescent="0.25">
      <c r="A8" s="73" t="s">
        <v>148</v>
      </c>
      <c r="B8" s="214" t="s">
        <v>314</v>
      </c>
      <c r="C8" s="215" t="s">
        <v>28</v>
      </c>
      <c r="D8" s="215"/>
      <c r="E8" s="428"/>
      <c r="F8" s="434"/>
      <c r="G8" s="435"/>
      <c r="H8" s="428"/>
      <c r="I8" s="216"/>
      <c r="J8" s="312"/>
      <c r="K8" s="317"/>
      <c r="L8" s="314"/>
      <c r="M8" s="315" t="e">
        <f t="shared" ref="M8" si="1">AVERAGE(F8,I8,L8)</f>
        <v>#DIV/0!</v>
      </c>
      <c r="N8" s="318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s="288" customFormat="1" ht="22.5" x14ac:dyDescent="0.25">
      <c r="A9" s="438" t="s">
        <v>154</v>
      </c>
      <c r="B9" s="436" t="s">
        <v>311</v>
      </c>
      <c r="C9" s="435" t="s">
        <v>212</v>
      </c>
      <c r="D9" s="427"/>
      <c r="E9" s="428"/>
      <c r="F9" s="434"/>
      <c r="G9" s="427"/>
      <c r="H9" s="428"/>
      <c r="I9" s="434"/>
      <c r="J9" s="427"/>
      <c r="K9" s="428"/>
      <c r="L9" s="432"/>
      <c r="M9" s="433" t="e">
        <f t="shared" ref="M9" si="2">AVERAGE(F9,I9,L9)</f>
        <v>#DIV/0!</v>
      </c>
      <c r="N9" s="403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s="288" customFormat="1" x14ac:dyDescent="0.25">
      <c r="A10" s="438" t="s">
        <v>223</v>
      </c>
      <c r="B10" s="403" t="s">
        <v>398</v>
      </c>
      <c r="C10" s="403" t="s">
        <v>212</v>
      </c>
      <c r="D10" s="426"/>
      <c r="E10" s="428"/>
      <c r="F10" s="431"/>
      <c r="G10" s="426"/>
      <c r="H10" s="428"/>
      <c r="I10" s="431"/>
      <c r="J10" s="426"/>
      <c r="K10" s="428"/>
      <c r="L10" s="432"/>
      <c r="M10" s="433" t="e">
        <f>AVERAGE(F10,I10,L10)</f>
        <v>#DIV/0!</v>
      </c>
      <c r="N10" s="403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x14ac:dyDescent="0.25">
      <c r="A11" s="438" t="s">
        <v>224</v>
      </c>
      <c r="B11" s="403" t="s">
        <v>397</v>
      </c>
      <c r="C11" s="403" t="s">
        <v>212</v>
      </c>
      <c r="D11" s="426"/>
      <c r="E11" s="428"/>
      <c r="F11" s="431"/>
      <c r="G11" s="437"/>
      <c r="H11" s="428"/>
      <c r="I11" s="429"/>
      <c r="J11" s="426"/>
      <c r="K11" s="428"/>
      <c r="L11" s="432"/>
      <c r="M11" s="433" t="e">
        <f>AVERAGE(F11,I11,L11)</f>
        <v>#DIV/0!</v>
      </c>
      <c r="N11" s="403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s="141" customFormat="1" ht="22.5" x14ac:dyDescent="0.25">
      <c r="A12" s="443" t="s">
        <v>225</v>
      </c>
      <c r="B12" s="196" t="s">
        <v>421</v>
      </c>
      <c r="C12" s="196" t="s">
        <v>212</v>
      </c>
      <c r="D12" s="310"/>
      <c r="E12" s="444"/>
      <c r="F12" s="313"/>
      <c r="G12" s="445"/>
      <c r="H12" s="444"/>
      <c r="I12" s="446"/>
      <c r="J12" s="310"/>
      <c r="K12" s="444"/>
      <c r="L12" s="314"/>
      <c r="M12" s="315" t="e">
        <f t="shared" ref="M12:M16" si="3">AVERAGE(F12,I12,L12)</f>
        <v>#DIV/0!</v>
      </c>
      <c r="N12" s="196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</row>
    <row r="13" spans="1:34" s="141" customFormat="1" ht="22.5" x14ac:dyDescent="0.25">
      <c r="A13" s="443" t="s">
        <v>226</v>
      </c>
      <c r="B13" s="196" t="s">
        <v>422</v>
      </c>
      <c r="C13" s="196" t="s">
        <v>212</v>
      </c>
      <c r="D13" s="310"/>
      <c r="E13" s="444"/>
      <c r="F13" s="313"/>
      <c r="G13" s="445"/>
      <c r="H13" s="444"/>
      <c r="I13" s="446"/>
      <c r="J13" s="310"/>
      <c r="K13" s="444"/>
      <c r="L13" s="314"/>
      <c r="M13" s="315" t="e">
        <f t="shared" si="3"/>
        <v>#DIV/0!</v>
      </c>
      <c r="N13" s="196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</row>
    <row r="14" spans="1:34" x14ac:dyDescent="0.25">
      <c r="A14" s="443" t="s">
        <v>227</v>
      </c>
      <c r="B14" s="196" t="s">
        <v>436</v>
      </c>
      <c r="C14" s="196" t="s">
        <v>212</v>
      </c>
      <c r="D14" s="310"/>
      <c r="E14" s="444"/>
      <c r="F14" s="313"/>
      <c r="G14" s="310"/>
      <c r="H14" s="444"/>
      <c r="I14" s="313"/>
      <c r="J14" s="310"/>
      <c r="K14" s="444"/>
      <c r="L14" s="314"/>
      <c r="M14" s="315" t="e">
        <f t="shared" si="3"/>
        <v>#DIV/0!</v>
      </c>
      <c r="N14" s="196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 x14ac:dyDescent="0.25">
      <c r="A15" s="443" t="s">
        <v>254</v>
      </c>
      <c r="B15" s="196" t="s">
        <v>452</v>
      </c>
      <c r="C15" s="196" t="s">
        <v>28</v>
      </c>
      <c r="D15" s="310"/>
      <c r="E15" s="444"/>
      <c r="F15" s="313"/>
      <c r="G15" s="445"/>
      <c r="H15" s="444"/>
      <c r="I15" s="446"/>
      <c r="J15" s="310"/>
      <c r="K15" s="444"/>
      <c r="L15" s="314"/>
      <c r="M15" s="315" t="e">
        <f t="shared" si="3"/>
        <v>#DIV/0!</v>
      </c>
      <c r="N15" s="196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 ht="22.5" x14ac:dyDescent="0.25">
      <c r="A16" s="438" t="s">
        <v>255</v>
      </c>
      <c r="B16" s="403" t="s">
        <v>450</v>
      </c>
      <c r="C16" s="403" t="s">
        <v>212</v>
      </c>
      <c r="D16" s="427"/>
      <c r="E16" s="428"/>
      <c r="F16" s="431"/>
      <c r="G16" s="427"/>
      <c r="H16" s="439"/>
      <c r="I16" s="431"/>
      <c r="J16" s="427"/>
      <c r="K16" s="440"/>
      <c r="L16" s="432"/>
      <c r="M16" s="433" t="e">
        <f t="shared" si="3"/>
        <v>#DIV/0!</v>
      </c>
      <c r="N16" s="403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 x14ac:dyDescent="0.25">
      <c r="A17" s="73" t="s">
        <v>256</v>
      </c>
      <c r="B17" s="74"/>
      <c r="C17" s="404"/>
      <c r="D17" s="75"/>
      <c r="E17" s="81"/>
      <c r="F17" s="77"/>
      <c r="G17" s="75"/>
      <c r="H17" s="76"/>
      <c r="I17" s="77"/>
      <c r="J17" s="75"/>
      <c r="K17" s="80"/>
      <c r="L17" s="78"/>
      <c r="M17" s="79"/>
      <c r="N17" s="74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 x14ac:dyDescent="0.25">
      <c r="A18" s="73" t="s">
        <v>257</v>
      </c>
      <c r="B18" s="74"/>
      <c r="C18" s="74"/>
      <c r="D18" s="75"/>
      <c r="E18" s="81"/>
      <c r="F18" s="77"/>
      <c r="G18" s="75"/>
      <c r="H18" s="76"/>
      <c r="I18" s="77"/>
      <c r="J18" s="75"/>
      <c r="K18" s="80"/>
      <c r="L18" s="78"/>
      <c r="M18" s="79"/>
      <c r="N18" s="74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 x14ac:dyDescent="0.25">
      <c r="A19" s="73" t="s">
        <v>258</v>
      </c>
      <c r="B19" s="74"/>
      <c r="C19" s="74"/>
      <c r="D19" s="75"/>
      <c r="E19" s="81"/>
      <c r="F19" s="77"/>
      <c r="G19" s="75"/>
      <c r="H19" s="76"/>
      <c r="I19" s="77"/>
      <c r="J19" s="75"/>
      <c r="K19" s="80"/>
      <c r="L19" s="78"/>
      <c r="M19" s="79"/>
      <c r="N19" s="74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 x14ac:dyDescent="0.25">
      <c r="A20" s="73" t="s">
        <v>259</v>
      </c>
      <c r="B20" s="74"/>
      <c r="C20" s="74"/>
      <c r="D20" s="75"/>
      <c r="E20" s="81"/>
      <c r="F20" s="77"/>
      <c r="G20" s="75"/>
      <c r="H20" s="76"/>
      <c r="I20" s="77"/>
      <c r="J20" s="75"/>
      <c r="K20" s="80"/>
      <c r="L20" s="78"/>
      <c r="M20" s="79"/>
      <c r="N20" s="74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 x14ac:dyDescent="0.25">
      <c r="A21" s="73" t="s">
        <v>260</v>
      </c>
      <c r="B21" s="74"/>
      <c r="C21" s="74"/>
      <c r="D21" s="75"/>
      <c r="E21" s="81"/>
      <c r="F21" s="77"/>
      <c r="G21" s="75"/>
      <c r="H21" s="76"/>
      <c r="I21" s="77"/>
      <c r="J21" s="75"/>
      <c r="K21" s="80"/>
      <c r="L21" s="78"/>
      <c r="M21" s="79"/>
      <c r="N21" s="74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 x14ac:dyDescent="0.25">
      <c r="A22" s="73" t="s">
        <v>261</v>
      </c>
      <c r="B22" s="74"/>
      <c r="C22" s="74"/>
      <c r="D22" s="75"/>
      <c r="E22" s="81"/>
      <c r="F22" s="77"/>
      <c r="G22" s="75"/>
      <c r="H22" s="76"/>
      <c r="I22" s="77"/>
      <c r="J22" s="75"/>
      <c r="K22" s="80"/>
      <c r="L22" s="78"/>
      <c r="M22" s="79"/>
      <c r="N22" s="74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 x14ac:dyDescent="0.25">
      <c r="A23" s="73" t="s">
        <v>262</v>
      </c>
      <c r="B23" s="74"/>
      <c r="C23" s="74"/>
      <c r="D23" s="75"/>
      <c r="E23" s="81"/>
      <c r="F23" s="77"/>
      <c r="G23" s="75"/>
      <c r="H23" s="76"/>
      <c r="I23" s="77"/>
      <c r="J23" s="75"/>
      <c r="K23" s="80"/>
      <c r="L23" s="78"/>
      <c r="M23" s="79"/>
      <c r="N23" s="74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 x14ac:dyDescent="0.25">
      <c r="A24" s="73" t="s">
        <v>263</v>
      </c>
      <c r="B24" s="74"/>
      <c r="C24" s="74"/>
      <c r="D24" s="75"/>
      <c r="E24" s="81"/>
      <c r="F24" s="77"/>
      <c r="G24" s="75"/>
      <c r="H24" s="76"/>
      <c r="I24" s="77"/>
      <c r="J24" s="75"/>
      <c r="K24" s="80"/>
      <c r="L24" s="78"/>
      <c r="M24" s="79"/>
      <c r="N24" s="74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 x14ac:dyDescent="0.25">
      <c r="A25" s="73" t="s">
        <v>264</v>
      </c>
      <c r="B25" s="74"/>
      <c r="C25" s="74"/>
      <c r="D25" s="75"/>
      <c r="E25" s="81"/>
      <c r="F25" s="77"/>
      <c r="G25" s="75"/>
      <c r="H25" s="76"/>
      <c r="I25" s="77"/>
      <c r="J25" s="75"/>
      <c r="K25" s="80"/>
      <c r="L25" s="78"/>
      <c r="M25" s="79"/>
      <c r="N25" s="74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x14ac:dyDescent="0.25">
      <c r="A26" s="73" t="s">
        <v>265</v>
      </c>
      <c r="B26" s="74"/>
      <c r="C26" s="74"/>
      <c r="D26" s="75"/>
      <c r="E26" s="81"/>
      <c r="F26" s="77"/>
      <c r="G26" s="75"/>
      <c r="H26" s="76"/>
      <c r="I26" s="77"/>
      <c r="J26" s="75"/>
      <c r="K26" s="80"/>
      <c r="L26" s="78"/>
      <c r="M26" s="79"/>
      <c r="N26" s="74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x14ac:dyDescent="0.25">
      <c r="A27" s="73" t="s">
        <v>266</v>
      </c>
      <c r="B27" s="74"/>
      <c r="C27" s="74"/>
      <c r="D27" s="75"/>
      <c r="E27" s="81"/>
      <c r="F27" s="77"/>
      <c r="G27" s="75"/>
      <c r="H27" s="76"/>
      <c r="I27" s="77"/>
      <c r="J27" s="75"/>
      <c r="K27" s="80"/>
      <c r="L27" s="78"/>
      <c r="M27" s="79"/>
      <c r="N27" s="74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x14ac:dyDescent="0.25">
      <c r="A28" s="73" t="s">
        <v>267</v>
      </c>
      <c r="B28" s="74"/>
      <c r="C28" s="74"/>
      <c r="D28" s="75"/>
      <c r="E28" s="81"/>
      <c r="F28" s="77"/>
      <c r="G28" s="75"/>
      <c r="H28" s="76"/>
      <c r="I28" s="77"/>
      <c r="J28" s="75"/>
      <c r="K28" s="80"/>
      <c r="L28" s="78"/>
      <c r="M28" s="79"/>
      <c r="N28" s="74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x14ac:dyDescent="0.25">
      <c r="A29" s="73" t="s">
        <v>268</v>
      </c>
      <c r="B29" s="74"/>
      <c r="C29" s="74"/>
      <c r="D29" s="75"/>
      <c r="E29" s="81"/>
      <c r="F29" s="77"/>
      <c r="G29" s="75"/>
      <c r="H29" s="76"/>
      <c r="I29" s="77"/>
      <c r="J29" s="75"/>
      <c r="K29" s="80"/>
      <c r="L29" s="78"/>
      <c r="M29" s="79"/>
      <c r="N29" s="74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</sheetData>
  <mergeCells count="10">
    <mergeCell ref="J3:L3"/>
    <mergeCell ref="M3:M4"/>
    <mergeCell ref="A1:N1"/>
    <mergeCell ref="A2:N2"/>
    <mergeCell ref="A3:A4"/>
    <mergeCell ref="B3:B4"/>
    <mergeCell ref="C3:C4"/>
    <mergeCell ref="D3:F3"/>
    <mergeCell ref="G3:I3"/>
    <mergeCell ref="N3:N4"/>
  </mergeCells>
  <phoneticPr fontId="20" type="noConversion"/>
  <printOptions horizontalCentered="1"/>
  <pageMargins left="0.19685039370078741" right="0.19685039370078741" top="0.78740157480314965" bottom="0.78740157480314965" header="0.19685039370078741" footer="0.19685039370078741"/>
  <pageSetup paperSize="9" scale="70" fitToHeight="0" orientation="landscape" r:id="rId1"/>
  <headerFooter>
    <oddFooter>&amp;C&amp;P de &amp;N</oddFooter>
  </headerFooter>
  <colBreaks count="1" manualBreakCount="1">
    <brk id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5"/>
  <sheetViews>
    <sheetView topLeftCell="A46" workbookViewId="0">
      <selection activeCell="D27" sqref="D27"/>
    </sheetView>
  </sheetViews>
  <sheetFormatPr defaultRowHeight="12.75" x14ac:dyDescent="0.2"/>
  <cols>
    <col min="2" max="2" width="24.85546875" bestFit="1" customWidth="1"/>
    <col min="3" max="3" width="48.5703125" style="289" bestFit="1" customWidth="1"/>
    <col min="4" max="4" width="54.140625" style="289" customWidth="1"/>
    <col min="5" max="5" width="13.28515625" style="290" bestFit="1" customWidth="1"/>
    <col min="6" max="6" width="14.28515625" style="289" bestFit="1" customWidth="1"/>
    <col min="7" max="7" width="10.28515625" style="290" customWidth="1"/>
    <col min="8" max="8" width="21" style="289" customWidth="1"/>
    <col min="9" max="9" width="10.5703125" style="290" bestFit="1" customWidth="1"/>
    <col min="10" max="10" width="10.5703125" bestFit="1" customWidth="1"/>
  </cols>
  <sheetData>
    <row r="2" spans="2:10" x14ac:dyDescent="0.2">
      <c r="J2" s="289"/>
    </row>
    <row r="3" spans="2:10" x14ac:dyDescent="0.2">
      <c r="B3" t="s">
        <v>318</v>
      </c>
    </row>
    <row r="4" spans="2:10" s="285" customFormat="1" x14ac:dyDescent="0.2">
      <c r="B4" s="287" t="s">
        <v>327</v>
      </c>
      <c r="C4" s="664" t="s">
        <v>395</v>
      </c>
      <c r="D4" s="289"/>
      <c r="E4" s="290"/>
      <c r="F4" s="289"/>
      <c r="G4" s="290"/>
      <c r="H4" s="289"/>
      <c r="I4" s="290"/>
    </row>
    <row r="5" spans="2:10" s="285" customFormat="1" x14ac:dyDescent="0.2">
      <c r="B5" s="287" t="s">
        <v>328</v>
      </c>
      <c r="C5" s="665"/>
      <c r="D5" s="289"/>
      <c r="E5" s="290"/>
      <c r="F5" s="289"/>
      <c r="G5" s="290"/>
      <c r="H5" s="289"/>
      <c r="I5" s="290"/>
    </row>
    <row r="6" spans="2:10" s="285" customFormat="1" x14ac:dyDescent="0.2">
      <c r="B6" s="287" t="s">
        <v>329</v>
      </c>
      <c r="C6" s="665"/>
      <c r="D6" s="289"/>
      <c r="E6" s="290"/>
      <c r="F6" s="289"/>
      <c r="G6" s="290"/>
      <c r="H6" s="289"/>
      <c r="I6" s="290"/>
    </row>
    <row r="7" spans="2:10" x14ac:dyDescent="0.2">
      <c r="B7" s="287" t="s">
        <v>330</v>
      </c>
      <c r="C7" s="665"/>
    </row>
    <row r="8" spans="2:10" s="285" customFormat="1" x14ac:dyDescent="0.2">
      <c r="B8" s="287"/>
      <c r="C8" s="289"/>
      <c r="D8" s="289"/>
      <c r="E8" s="290"/>
      <c r="F8" s="289"/>
      <c r="G8" s="290"/>
      <c r="H8" s="289"/>
      <c r="I8" s="290"/>
    </row>
    <row r="9" spans="2:10" s="285" customFormat="1" x14ac:dyDescent="0.2">
      <c r="B9" s="285" t="s">
        <v>345</v>
      </c>
      <c r="C9" s="289"/>
      <c r="D9" s="289"/>
      <c r="E9" s="290"/>
      <c r="F9" s="289"/>
      <c r="G9" s="290"/>
      <c r="H9" s="289"/>
      <c r="I9" s="290"/>
    </row>
    <row r="10" spans="2:10" s="291" customFormat="1" x14ac:dyDescent="0.2">
      <c r="B10" s="301" t="s">
        <v>346</v>
      </c>
      <c r="C10" s="666" t="s">
        <v>395</v>
      </c>
      <c r="D10" s="296"/>
      <c r="E10" s="297"/>
      <c r="F10" s="297"/>
      <c r="H10" s="292"/>
      <c r="I10" s="293"/>
      <c r="J10" s="294"/>
    </row>
    <row r="11" spans="2:10" s="285" customFormat="1" x14ac:dyDescent="0.2">
      <c r="B11" s="301" t="s">
        <v>347</v>
      </c>
      <c r="C11" s="667"/>
      <c r="D11" s="296"/>
      <c r="E11" s="297"/>
      <c r="F11" s="297"/>
      <c r="G11" s="291"/>
      <c r="H11" s="292"/>
      <c r="I11" s="293"/>
      <c r="J11" s="294"/>
    </row>
    <row r="12" spans="2:10" s="291" customFormat="1" x14ac:dyDescent="0.2">
      <c r="B12" s="301" t="s">
        <v>375</v>
      </c>
      <c r="C12" s="667"/>
      <c r="D12" s="296"/>
      <c r="E12" s="300"/>
      <c r="F12" s="297"/>
      <c r="H12" s="296"/>
      <c r="I12" s="293"/>
      <c r="J12" s="294"/>
    </row>
    <row r="13" spans="2:10" s="286" customFormat="1" x14ac:dyDescent="0.2">
      <c r="B13" s="301" t="s">
        <v>376</v>
      </c>
      <c r="C13" s="667"/>
      <c r="D13" s="296"/>
      <c r="E13" s="300"/>
      <c r="F13" s="297"/>
      <c r="G13" s="291"/>
      <c r="H13" s="296"/>
      <c r="I13" s="293"/>
      <c r="J13" s="294"/>
    </row>
    <row r="15" spans="2:10" x14ac:dyDescent="0.2">
      <c r="B15" t="s">
        <v>312</v>
      </c>
    </row>
    <row r="16" spans="2:10" s="286" customFormat="1" x14ac:dyDescent="0.2">
      <c r="B16" s="301" t="s">
        <v>331</v>
      </c>
      <c r="C16" s="666" t="s">
        <v>395</v>
      </c>
      <c r="D16" s="296"/>
      <c r="E16" s="300"/>
      <c r="F16" s="297"/>
      <c r="G16" s="291"/>
      <c r="H16" s="296"/>
      <c r="I16" s="293"/>
      <c r="J16" s="294"/>
    </row>
    <row r="17" spans="2:9" x14ac:dyDescent="0.2">
      <c r="B17" s="302" t="s">
        <v>332</v>
      </c>
      <c r="C17" s="667"/>
    </row>
    <row r="18" spans="2:9" s="285" customFormat="1" x14ac:dyDescent="0.2">
      <c r="B18" s="287"/>
      <c r="C18" s="289"/>
      <c r="D18" s="289"/>
      <c r="E18" s="290"/>
      <c r="F18" s="289"/>
      <c r="G18" s="290"/>
      <c r="H18" s="289"/>
      <c r="I18" s="290"/>
    </row>
    <row r="19" spans="2:9" s="285" customFormat="1" x14ac:dyDescent="0.2">
      <c r="B19" t="s">
        <v>319</v>
      </c>
      <c r="C19" s="289"/>
      <c r="D19" s="289"/>
      <c r="E19" s="290"/>
      <c r="F19" s="289"/>
      <c r="G19" s="290"/>
      <c r="H19" s="289"/>
      <c r="I19" s="290"/>
    </row>
    <row r="20" spans="2:9" s="299" customFormat="1" ht="25.5" x14ac:dyDescent="0.2">
      <c r="B20" s="295" t="s">
        <v>333</v>
      </c>
      <c r="C20" s="297" t="s">
        <v>391</v>
      </c>
      <c r="D20" s="296" t="s">
        <v>392</v>
      </c>
      <c r="E20" s="293">
        <f>26*549</f>
        <v>14274</v>
      </c>
      <c r="F20" s="296" t="s">
        <v>393</v>
      </c>
      <c r="G20" s="293"/>
      <c r="H20" s="291"/>
      <c r="I20" s="293"/>
    </row>
    <row r="22" spans="2:9" x14ac:dyDescent="0.2">
      <c r="B22" t="s">
        <v>320</v>
      </c>
    </row>
    <row r="23" spans="2:9" s="285" customFormat="1" x14ac:dyDescent="0.2">
      <c r="B23" s="302" t="s">
        <v>334</v>
      </c>
      <c r="C23" s="304" t="s">
        <v>395</v>
      </c>
      <c r="D23" s="289"/>
      <c r="E23" s="290"/>
      <c r="F23" s="289"/>
      <c r="G23" s="290"/>
      <c r="H23" s="289"/>
      <c r="I23" s="290"/>
    </row>
    <row r="24" spans="2:9" s="285" customFormat="1" x14ac:dyDescent="0.2">
      <c r="B24" s="287" t="s">
        <v>335</v>
      </c>
      <c r="C24" s="305"/>
      <c r="D24" s="289"/>
      <c r="E24" s="290"/>
      <c r="F24" s="289"/>
      <c r="G24" s="290"/>
      <c r="H24" s="289"/>
      <c r="I24" s="290"/>
    </row>
    <row r="25" spans="2:9" s="285" customFormat="1" x14ac:dyDescent="0.2">
      <c r="B25" s="287" t="s">
        <v>336</v>
      </c>
      <c r="C25" s="289"/>
      <c r="D25" s="289"/>
      <c r="E25" s="290"/>
      <c r="F25" s="289"/>
      <c r="G25" s="290"/>
      <c r="H25" s="289"/>
      <c r="I25" s="290"/>
    </row>
    <row r="26" spans="2:9" s="285" customFormat="1" x14ac:dyDescent="0.2">
      <c r="B26" s="287" t="s">
        <v>338</v>
      </c>
      <c r="C26" s="289"/>
      <c r="D26" s="289"/>
      <c r="E26" s="290"/>
      <c r="F26" s="289"/>
      <c r="G26" s="290"/>
      <c r="H26" s="289"/>
      <c r="I26" s="290"/>
    </row>
    <row r="27" spans="2:9" s="285" customFormat="1" x14ac:dyDescent="0.2">
      <c r="B27" s="287"/>
      <c r="C27" s="289"/>
      <c r="D27" s="289"/>
      <c r="E27" s="290"/>
      <c r="F27" s="289"/>
      <c r="G27" s="290"/>
      <c r="H27" s="289"/>
      <c r="I27" s="290"/>
    </row>
    <row r="28" spans="2:9" s="285" customFormat="1" x14ac:dyDescent="0.2">
      <c r="B28" s="287"/>
      <c r="C28" s="289"/>
      <c r="D28" s="289"/>
      <c r="E28" s="290"/>
      <c r="F28" s="289"/>
      <c r="G28" s="290"/>
      <c r="H28" s="289"/>
      <c r="I28" s="290"/>
    </row>
    <row r="29" spans="2:9" s="285" customFormat="1" x14ac:dyDescent="0.2">
      <c r="B29" t="s">
        <v>321</v>
      </c>
      <c r="C29" s="289"/>
      <c r="D29" s="289"/>
      <c r="E29" s="290"/>
      <c r="F29" s="289"/>
      <c r="G29" s="290"/>
      <c r="H29" s="289"/>
      <c r="I29" s="290"/>
    </row>
    <row r="30" spans="2:9" s="285" customFormat="1" x14ac:dyDescent="0.2">
      <c r="B30" s="287"/>
      <c r="C30" s="289"/>
      <c r="D30" s="289"/>
      <c r="E30" s="290"/>
      <c r="F30" s="289"/>
      <c r="G30" s="290"/>
      <c r="H30" s="289"/>
      <c r="I30" s="290"/>
    </row>
    <row r="31" spans="2:9" s="285" customFormat="1" x14ac:dyDescent="0.2">
      <c r="B31" s="287" t="s">
        <v>348</v>
      </c>
      <c r="C31" s="298" t="s">
        <v>36</v>
      </c>
      <c r="D31" s="289"/>
      <c r="E31" s="290"/>
      <c r="F31" s="289"/>
      <c r="G31" s="290"/>
      <c r="H31" s="289"/>
      <c r="I31" s="290"/>
    </row>
    <row r="32" spans="2:9" s="285" customFormat="1" x14ac:dyDescent="0.2">
      <c r="B32" s="302" t="s">
        <v>349</v>
      </c>
      <c r="C32" s="303" t="s">
        <v>395</v>
      </c>
      <c r="D32" s="289"/>
      <c r="E32" s="290"/>
      <c r="F32" s="289"/>
      <c r="G32" s="290"/>
      <c r="H32" s="289"/>
      <c r="I32" s="290"/>
    </row>
    <row r="33" spans="2:9" s="285" customFormat="1" x14ac:dyDescent="0.2">
      <c r="B33" s="302" t="s">
        <v>350</v>
      </c>
      <c r="C33" s="303" t="s">
        <v>395</v>
      </c>
      <c r="D33" s="289"/>
      <c r="E33" s="290"/>
      <c r="F33" s="289"/>
      <c r="G33" s="290"/>
      <c r="H33" s="289"/>
      <c r="I33" s="290"/>
    </row>
    <row r="34" spans="2:9" s="285" customFormat="1" x14ac:dyDescent="0.2">
      <c r="B34" s="287"/>
      <c r="C34" s="289"/>
      <c r="D34" s="289"/>
      <c r="E34" s="290"/>
      <c r="F34" s="289"/>
      <c r="G34" s="290"/>
      <c r="H34" s="289"/>
      <c r="I34" s="290"/>
    </row>
    <row r="35" spans="2:9" s="285" customFormat="1" x14ac:dyDescent="0.2">
      <c r="B35" s="287"/>
      <c r="C35" s="289"/>
      <c r="D35" s="289"/>
      <c r="E35" s="290"/>
      <c r="F35" s="289"/>
      <c r="G35" s="290"/>
      <c r="H35" s="289"/>
      <c r="I35" s="290"/>
    </row>
    <row r="36" spans="2:9" s="285" customFormat="1" x14ac:dyDescent="0.2">
      <c r="C36" s="289"/>
      <c r="D36" s="289"/>
      <c r="E36" s="290"/>
      <c r="F36" s="289"/>
      <c r="G36" s="290"/>
      <c r="H36" s="289"/>
      <c r="I36" s="290"/>
    </row>
    <row r="37" spans="2:9" x14ac:dyDescent="0.2">
      <c r="B37" s="285" t="s">
        <v>352</v>
      </c>
    </row>
    <row r="38" spans="2:9" x14ac:dyDescent="0.2">
      <c r="B38" s="287" t="s">
        <v>353</v>
      </c>
    </row>
    <row r="39" spans="2:9" x14ac:dyDescent="0.2">
      <c r="B39" s="302" t="s">
        <v>354</v>
      </c>
      <c r="C39" s="303" t="s">
        <v>395</v>
      </c>
    </row>
    <row r="40" spans="2:9" s="285" customFormat="1" x14ac:dyDescent="0.2">
      <c r="C40" s="289"/>
      <c r="D40" s="289"/>
      <c r="E40" s="290"/>
      <c r="F40" s="289"/>
      <c r="G40" s="290"/>
      <c r="H40" s="289"/>
      <c r="I40" s="290"/>
    </row>
    <row r="41" spans="2:9" x14ac:dyDescent="0.2">
      <c r="B41" t="s">
        <v>322</v>
      </c>
    </row>
    <row r="42" spans="2:9" s="285" customFormat="1" x14ac:dyDescent="0.2">
      <c r="B42" s="302" t="s">
        <v>355</v>
      </c>
      <c r="C42" s="303" t="s">
        <v>395</v>
      </c>
      <c r="D42" s="289"/>
      <c r="E42" s="290"/>
      <c r="F42" s="289"/>
      <c r="G42" s="290"/>
      <c r="H42" s="289"/>
      <c r="I42" s="290"/>
    </row>
    <row r="43" spans="2:9" s="285" customFormat="1" x14ac:dyDescent="0.2">
      <c r="B43" s="287" t="s">
        <v>356</v>
      </c>
      <c r="C43" s="298" t="s">
        <v>36</v>
      </c>
      <c r="D43" s="289"/>
      <c r="E43" s="290"/>
      <c r="F43" s="289"/>
      <c r="G43" s="290"/>
      <c r="H43" s="289"/>
      <c r="I43" s="290"/>
    </row>
    <row r="44" spans="2:9" s="285" customFormat="1" x14ac:dyDescent="0.2">
      <c r="B44" s="287" t="s">
        <v>357</v>
      </c>
      <c r="C44" s="298" t="s">
        <v>36</v>
      </c>
      <c r="D44" s="289"/>
      <c r="E44" s="290"/>
      <c r="F44" s="289"/>
      <c r="G44" s="290"/>
      <c r="H44" s="289"/>
      <c r="I44" s="290"/>
    </row>
    <row r="45" spans="2:9" s="285" customFormat="1" x14ac:dyDescent="0.2">
      <c r="B45" s="287" t="s">
        <v>358</v>
      </c>
      <c r="C45" s="298" t="s">
        <v>36</v>
      </c>
      <c r="D45" s="289"/>
      <c r="E45" s="290"/>
      <c r="F45" s="289"/>
      <c r="G45" s="290"/>
      <c r="H45" s="289"/>
      <c r="I45" s="290"/>
    </row>
    <row r="46" spans="2:9" s="286" customFormat="1" x14ac:dyDescent="0.2">
      <c r="B46" s="287" t="s">
        <v>371</v>
      </c>
      <c r="C46" s="298" t="s">
        <v>36</v>
      </c>
      <c r="D46" s="289"/>
      <c r="E46" s="290"/>
      <c r="F46" s="289"/>
      <c r="G46" s="290"/>
      <c r="H46" s="289"/>
      <c r="I46" s="290"/>
    </row>
    <row r="47" spans="2:9" s="285" customFormat="1" x14ac:dyDescent="0.2">
      <c r="B47" s="287"/>
      <c r="C47" s="289"/>
      <c r="D47" s="289"/>
      <c r="E47" s="290"/>
      <c r="F47" s="289"/>
      <c r="G47" s="290"/>
      <c r="H47" s="289"/>
      <c r="I47" s="290"/>
    </row>
    <row r="48" spans="2:9" x14ac:dyDescent="0.2">
      <c r="B48" t="s">
        <v>323</v>
      </c>
    </row>
    <row r="49" spans="2:9" s="286" customFormat="1" x14ac:dyDescent="0.2">
      <c r="B49" s="302" t="s">
        <v>359</v>
      </c>
      <c r="C49" s="303" t="s">
        <v>36</v>
      </c>
      <c r="D49" s="289"/>
      <c r="E49" s="290"/>
      <c r="F49" s="289"/>
      <c r="G49" s="290"/>
      <c r="H49" s="289"/>
      <c r="I49" s="290"/>
    </row>
    <row r="50" spans="2:9" s="286" customFormat="1" x14ac:dyDescent="0.2">
      <c r="B50" s="287"/>
      <c r="C50" s="289"/>
      <c r="D50" s="289"/>
      <c r="E50" s="290"/>
      <c r="F50" s="289"/>
      <c r="G50" s="290"/>
      <c r="H50" s="289"/>
      <c r="I50" s="290"/>
    </row>
    <row r="51" spans="2:9" s="286" customFormat="1" x14ac:dyDescent="0.2">
      <c r="B51" s="287"/>
      <c r="C51" s="289"/>
      <c r="D51" s="289"/>
      <c r="E51" s="290"/>
      <c r="F51" s="289"/>
      <c r="G51" s="290"/>
      <c r="H51" s="289"/>
      <c r="I51" s="290"/>
    </row>
    <row r="52" spans="2:9" s="286" customFormat="1" x14ac:dyDescent="0.2">
      <c r="B52" t="s">
        <v>324</v>
      </c>
      <c r="C52" s="289"/>
      <c r="D52" s="289"/>
      <c r="E52" s="290"/>
      <c r="F52" s="289"/>
      <c r="G52" s="290"/>
      <c r="H52" s="289"/>
      <c r="I52" s="290"/>
    </row>
    <row r="53" spans="2:9" s="286" customFormat="1" x14ac:dyDescent="0.2">
      <c r="B53" s="287" t="s">
        <v>360</v>
      </c>
      <c r="C53" s="289"/>
      <c r="D53" s="289"/>
      <c r="E53" s="290"/>
      <c r="F53" s="289"/>
      <c r="G53" s="290"/>
      <c r="H53" s="289"/>
      <c r="I53" s="290"/>
    </row>
    <row r="54" spans="2:9" s="286" customFormat="1" x14ac:dyDescent="0.2">
      <c r="B54" s="287" t="s">
        <v>361</v>
      </c>
      <c r="C54" s="289"/>
      <c r="D54" s="289"/>
      <c r="E54" s="290"/>
      <c r="F54" s="289"/>
      <c r="G54" s="290"/>
      <c r="H54" s="289"/>
      <c r="I54" s="290"/>
    </row>
    <row r="55" spans="2:9" s="286" customFormat="1" x14ac:dyDescent="0.2">
      <c r="B55" s="287" t="s">
        <v>362</v>
      </c>
      <c r="C55" s="289"/>
      <c r="D55" s="289"/>
      <c r="E55" s="290"/>
      <c r="F55" s="289"/>
      <c r="G55" s="290"/>
      <c r="H55" s="289"/>
      <c r="I55" s="290"/>
    </row>
    <row r="56" spans="2:9" s="286" customFormat="1" x14ac:dyDescent="0.2">
      <c r="B56" s="302" t="s">
        <v>363</v>
      </c>
      <c r="C56" s="303" t="s">
        <v>396</v>
      </c>
      <c r="D56" s="289"/>
      <c r="E56" s="290"/>
      <c r="F56" s="289"/>
      <c r="G56" s="290"/>
      <c r="H56" s="289"/>
      <c r="I56" s="290"/>
    </row>
    <row r="57" spans="2:9" s="286" customFormat="1" x14ac:dyDescent="0.2">
      <c r="B57" s="302" t="s">
        <v>364</v>
      </c>
      <c r="C57" s="303" t="s">
        <v>396</v>
      </c>
      <c r="D57" s="289"/>
      <c r="E57" s="290"/>
      <c r="F57" s="289"/>
      <c r="G57" s="290"/>
      <c r="H57" s="289"/>
      <c r="I57" s="290"/>
    </row>
    <row r="58" spans="2:9" s="286" customFormat="1" x14ac:dyDescent="0.2">
      <c r="B58" s="302" t="s">
        <v>365</v>
      </c>
      <c r="C58" s="303" t="s">
        <v>396</v>
      </c>
      <c r="D58" s="289"/>
      <c r="E58" s="290"/>
      <c r="F58" s="289"/>
      <c r="G58" s="290"/>
      <c r="H58" s="289"/>
      <c r="I58" s="290"/>
    </row>
    <row r="59" spans="2:9" s="286" customFormat="1" x14ac:dyDescent="0.2">
      <c r="B59" s="287"/>
      <c r="C59" s="289"/>
      <c r="D59" s="289"/>
      <c r="E59" s="290"/>
      <c r="F59" s="289"/>
      <c r="G59" s="290"/>
      <c r="H59" s="289"/>
      <c r="I59" s="290"/>
    </row>
    <row r="60" spans="2:9" s="286" customFormat="1" x14ac:dyDescent="0.2">
      <c r="B60" s="287"/>
      <c r="C60" s="289"/>
      <c r="D60" s="289"/>
      <c r="E60" s="290"/>
      <c r="F60" s="289"/>
      <c r="G60" s="290"/>
      <c r="H60" s="289"/>
      <c r="I60" s="290"/>
    </row>
    <row r="61" spans="2:9" x14ac:dyDescent="0.2">
      <c r="B61" s="287"/>
    </row>
    <row r="62" spans="2:9" x14ac:dyDescent="0.2">
      <c r="B62" t="s">
        <v>325</v>
      </c>
    </row>
    <row r="63" spans="2:9" s="286" customFormat="1" x14ac:dyDescent="0.2">
      <c r="B63" s="302" t="s">
        <v>367</v>
      </c>
      <c r="C63" s="303" t="s">
        <v>396</v>
      </c>
      <c r="D63" s="289"/>
      <c r="E63" s="290"/>
      <c r="F63" s="289"/>
      <c r="G63" s="290"/>
      <c r="H63" s="289"/>
      <c r="I63" s="290"/>
    </row>
    <row r="64" spans="2:9" s="286" customFormat="1" x14ac:dyDescent="0.2">
      <c r="B64" s="302" t="s">
        <v>368</v>
      </c>
      <c r="C64" s="303" t="s">
        <v>396</v>
      </c>
      <c r="D64" s="289"/>
      <c r="E64" s="290"/>
      <c r="F64" s="289"/>
      <c r="G64" s="290"/>
      <c r="H64" s="289"/>
      <c r="I64" s="290"/>
    </row>
    <row r="65" spans="2:9" s="286" customFormat="1" x14ac:dyDescent="0.2">
      <c r="B65" s="302" t="s">
        <v>369</v>
      </c>
      <c r="C65" s="303" t="s">
        <v>36</v>
      </c>
      <c r="D65" s="289"/>
      <c r="E65" s="290"/>
      <c r="F65" s="289"/>
      <c r="G65" s="290"/>
      <c r="H65" s="289"/>
      <c r="I65" s="290"/>
    </row>
    <row r="66" spans="2:9" s="286" customFormat="1" x14ac:dyDescent="0.2">
      <c r="B66" s="302" t="s">
        <v>370</v>
      </c>
      <c r="C66" s="303" t="s">
        <v>36</v>
      </c>
      <c r="D66" s="289"/>
      <c r="E66" s="290"/>
      <c r="F66" s="289"/>
      <c r="G66" s="290"/>
      <c r="H66" s="289"/>
      <c r="I66" s="290"/>
    </row>
    <row r="67" spans="2:9" s="286" customFormat="1" x14ac:dyDescent="0.2">
      <c r="B67" s="287"/>
      <c r="C67" s="289"/>
      <c r="D67" s="289"/>
      <c r="E67" s="290"/>
      <c r="F67" s="289"/>
      <c r="G67" s="290"/>
      <c r="H67" s="289"/>
      <c r="I67" s="290"/>
    </row>
    <row r="68" spans="2:9" s="286" customFormat="1" x14ac:dyDescent="0.2">
      <c r="C68" s="289"/>
      <c r="D68" s="289"/>
      <c r="E68" s="290"/>
      <c r="F68" s="289"/>
      <c r="G68" s="290"/>
      <c r="H68" s="289"/>
      <c r="I68" s="290"/>
    </row>
    <row r="69" spans="2:9" s="286" customFormat="1" x14ac:dyDescent="0.2">
      <c r="B69" t="s">
        <v>326</v>
      </c>
      <c r="C69" s="289"/>
      <c r="D69" s="289"/>
      <c r="E69" s="290"/>
      <c r="F69" s="289"/>
      <c r="G69" s="290"/>
      <c r="H69" s="289"/>
      <c r="I69" s="290"/>
    </row>
    <row r="70" spans="2:9" s="286" customFormat="1" x14ac:dyDescent="0.2">
      <c r="B70" s="302" t="s">
        <v>373</v>
      </c>
      <c r="C70" s="303" t="s">
        <v>396</v>
      </c>
      <c r="D70" s="289"/>
      <c r="E70" s="290"/>
      <c r="F70" s="289"/>
      <c r="G70" s="290"/>
      <c r="H70" s="289"/>
      <c r="I70" s="290"/>
    </row>
    <row r="71" spans="2:9" s="286" customFormat="1" x14ac:dyDescent="0.2">
      <c r="B71" s="302" t="s">
        <v>367</v>
      </c>
      <c r="C71" s="303" t="s">
        <v>396</v>
      </c>
      <c r="D71" s="289"/>
      <c r="E71" s="290"/>
      <c r="F71" s="289"/>
      <c r="G71" s="290"/>
      <c r="H71" s="289"/>
      <c r="I71" s="290"/>
    </row>
    <row r="72" spans="2:9" x14ac:dyDescent="0.2">
      <c r="B72" s="302" t="s">
        <v>374</v>
      </c>
      <c r="C72" s="303" t="s">
        <v>396</v>
      </c>
    </row>
    <row r="74" spans="2:9" x14ac:dyDescent="0.2">
      <c r="B74" s="287"/>
    </row>
    <row r="75" spans="2:9" x14ac:dyDescent="0.2">
      <c r="B75" s="287"/>
    </row>
  </sheetData>
  <mergeCells count="3">
    <mergeCell ref="C4:C7"/>
    <mergeCell ref="C10:C13"/>
    <mergeCell ref="C16:C17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1"/>
  <sheetViews>
    <sheetView topLeftCell="C4" workbookViewId="0">
      <selection activeCell="C10" sqref="C10:J13"/>
    </sheetView>
  </sheetViews>
  <sheetFormatPr defaultRowHeight="12.75" x14ac:dyDescent="0.2"/>
  <cols>
    <col min="1" max="1" width="9.140625" style="286"/>
    <col min="2" max="2" width="24.85546875" style="286" bestFit="1" customWidth="1"/>
    <col min="3" max="3" width="69.7109375" style="289" bestFit="1" customWidth="1"/>
    <col min="4" max="4" width="24" style="289" customWidth="1"/>
    <col min="5" max="5" width="13.28515625" style="290" bestFit="1" customWidth="1"/>
    <col min="6" max="6" width="14.28515625" style="289" bestFit="1" customWidth="1"/>
    <col min="7" max="7" width="10.28515625" style="290" customWidth="1"/>
    <col min="8" max="8" width="21" style="289" customWidth="1"/>
    <col min="9" max="9" width="10.5703125" style="290" bestFit="1" customWidth="1"/>
    <col min="10" max="10" width="10.5703125" style="286" bestFit="1" customWidth="1"/>
    <col min="11" max="16384" width="9.140625" style="286"/>
  </cols>
  <sheetData>
    <row r="2" spans="2:10" x14ac:dyDescent="0.2">
      <c r="D2" s="289" t="s">
        <v>377</v>
      </c>
      <c r="E2" s="290" t="s">
        <v>380</v>
      </c>
      <c r="F2" s="289" t="s">
        <v>378</v>
      </c>
      <c r="G2" s="290" t="s">
        <v>380</v>
      </c>
      <c r="H2" s="289" t="s">
        <v>379</v>
      </c>
      <c r="I2" s="290" t="s">
        <v>380</v>
      </c>
      <c r="J2" s="289" t="s">
        <v>384</v>
      </c>
    </row>
    <row r="3" spans="2:10" x14ac:dyDescent="0.2">
      <c r="B3" s="286" t="s">
        <v>318</v>
      </c>
    </row>
    <row r="4" spans="2:10" x14ac:dyDescent="0.2">
      <c r="B4" s="287" t="s">
        <v>327</v>
      </c>
    </row>
    <row r="5" spans="2:10" x14ac:dyDescent="0.2">
      <c r="B5" s="287" t="s">
        <v>328</v>
      </c>
    </row>
    <row r="6" spans="2:10" x14ac:dyDescent="0.2">
      <c r="B6" s="287" t="s">
        <v>329</v>
      </c>
    </row>
    <row r="7" spans="2:10" x14ac:dyDescent="0.2">
      <c r="B7" s="287" t="s">
        <v>330</v>
      </c>
    </row>
    <row r="8" spans="2:10" x14ac:dyDescent="0.2">
      <c r="B8" s="287"/>
    </row>
    <row r="9" spans="2:10" x14ac:dyDescent="0.2">
      <c r="B9" s="286" t="s">
        <v>345</v>
      </c>
    </row>
    <row r="10" spans="2:10" s="291" customFormat="1" ht="38.25" x14ac:dyDescent="0.2">
      <c r="B10" s="301" t="s">
        <v>346</v>
      </c>
      <c r="C10" s="297" t="s">
        <v>389</v>
      </c>
      <c r="D10" s="296" t="s">
        <v>390</v>
      </c>
      <c r="E10" s="293">
        <f>429.9+160</f>
        <v>589.9</v>
      </c>
      <c r="F10" s="292" t="s">
        <v>382</v>
      </c>
      <c r="G10" s="293">
        <f>629+160</f>
        <v>789</v>
      </c>
      <c r="H10" s="292" t="s">
        <v>385</v>
      </c>
      <c r="I10" s="293">
        <f>747+160</f>
        <v>907</v>
      </c>
      <c r="J10" s="294">
        <f>AVERAGE(E10,G10,I10)</f>
        <v>761.9666666666667</v>
      </c>
    </row>
    <row r="11" spans="2:10" ht="38.25" x14ac:dyDescent="0.2">
      <c r="B11" s="301" t="s">
        <v>347</v>
      </c>
      <c r="C11" s="291" t="s">
        <v>381</v>
      </c>
      <c r="D11" s="292" t="s">
        <v>383</v>
      </c>
      <c r="E11" s="293">
        <f>326+160</f>
        <v>486</v>
      </c>
      <c r="F11" s="292" t="s">
        <v>385</v>
      </c>
      <c r="G11" s="293">
        <v>433.71</v>
      </c>
      <c r="H11" s="292" t="s">
        <v>382</v>
      </c>
      <c r="I11" s="293">
        <f>299+160</f>
        <v>459</v>
      </c>
      <c r="J11" s="294">
        <f>AVERAGE(E11,G11,I11)</f>
        <v>459.57</v>
      </c>
    </row>
    <row r="12" spans="2:10" s="291" customFormat="1" ht="38.25" x14ac:dyDescent="0.2">
      <c r="B12" s="301" t="s">
        <v>375</v>
      </c>
      <c r="C12" s="291" t="s">
        <v>386</v>
      </c>
      <c r="D12" s="292" t="s">
        <v>387</v>
      </c>
      <c r="E12" s="293">
        <f>450+258</f>
        <v>708</v>
      </c>
      <c r="F12" s="292" t="s">
        <v>385</v>
      </c>
      <c r="G12" s="293">
        <f>405.35+192.72</f>
        <v>598.07000000000005</v>
      </c>
      <c r="H12" s="296" t="s">
        <v>388</v>
      </c>
      <c r="I12" s="293">
        <f>585+192.72</f>
        <v>777.72</v>
      </c>
      <c r="J12" s="294">
        <f>AVERAGE(E12,G12,I12)</f>
        <v>694.59666666666669</v>
      </c>
    </row>
    <row r="13" spans="2:10" ht="38.25" x14ac:dyDescent="0.2">
      <c r="B13" s="301" t="s">
        <v>376</v>
      </c>
      <c r="C13" s="291" t="s">
        <v>386</v>
      </c>
      <c r="D13" s="292" t="s">
        <v>387</v>
      </c>
      <c r="E13" s="293">
        <f>450+258</f>
        <v>708</v>
      </c>
      <c r="F13" s="292" t="s">
        <v>385</v>
      </c>
      <c r="G13" s="293">
        <f>405.35+192.72</f>
        <v>598.07000000000005</v>
      </c>
      <c r="H13" s="296" t="s">
        <v>388</v>
      </c>
      <c r="I13" s="293">
        <f>585+192.72</f>
        <v>777.72</v>
      </c>
      <c r="J13" s="294">
        <f>AVERAGE(E13,G13,I13)</f>
        <v>694.59666666666669</v>
      </c>
    </row>
    <row r="15" spans="2:10" x14ac:dyDescent="0.2">
      <c r="B15" s="286" t="s">
        <v>312</v>
      </c>
    </row>
    <row r="16" spans="2:10" x14ac:dyDescent="0.2">
      <c r="B16" s="287" t="s">
        <v>331</v>
      </c>
      <c r="C16" s="289">
        <v>94213</v>
      </c>
    </row>
    <row r="17" spans="2:9" x14ac:dyDescent="0.2">
      <c r="B17" s="287" t="s">
        <v>332</v>
      </c>
    </row>
    <row r="18" spans="2:9" x14ac:dyDescent="0.2">
      <c r="B18" s="287"/>
    </row>
    <row r="19" spans="2:9" x14ac:dyDescent="0.2">
      <c r="B19" s="286" t="s">
        <v>319</v>
      </c>
    </row>
    <row r="20" spans="2:9" s="299" customFormat="1" ht="25.5" x14ac:dyDescent="0.2">
      <c r="B20" s="295" t="s">
        <v>333</v>
      </c>
      <c r="C20" s="297" t="s">
        <v>391</v>
      </c>
      <c r="D20" s="296" t="s">
        <v>392</v>
      </c>
      <c r="E20" s="293">
        <f>26*549</f>
        <v>14274</v>
      </c>
      <c r="F20" s="296" t="s">
        <v>393</v>
      </c>
      <c r="G20" s="293"/>
      <c r="H20" s="291"/>
      <c r="I20" s="293"/>
    </row>
    <row r="22" spans="2:9" x14ac:dyDescent="0.2">
      <c r="B22" s="286" t="s">
        <v>320</v>
      </c>
    </row>
    <row r="23" spans="2:9" x14ac:dyDescent="0.2">
      <c r="B23" s="287" t="s">
        <v>334</v>
      </c>
    </row>
    <row r="24" spans="2:9" x14ac:dyDescent="0.2">
      <c r="B24" s="287" t="s">
        <v>335</v>
      </c>
    </row>
    <row r="25" spans="2:9" x14ac:dyDescent="0.2">
      <c r="B25" s="287" t="s">
        <v>336</v>
      </c>
    </row>
    <row r="26" spans="2:9" x14ac:dyDescent="0.2">
      <c r="B26" s="287" t="s">
        <v>338</v>
      </c>
    </row>
    <row r="27" spans="2:9" x14ac:dyDescent="0.2">
      <c r="B27" s="287" t="s">
        <v>341</v>
      </c>
    </row>
    <row r="28" spans="2:9" x14ac:dyDescent="0.2">
      <c r="B28" s="287" t="s">
        <v>342</v>
      </c>
    </row>
    <row r="29" spans="2:9" x14ac:dyDescent="0.2">
      <c r="B29" s="287" t="s">
        <v>339</v>
      </c>
    </row>
    <row r="30" spans="2:9" x14ac:dyDescent="0.2">
      <c r="B30" s="287" t="s">
        <v>340</v>
      </c>
    </row>
    <row r="31" spans="2:9" x14ac:dyDescent="0.2">
      <c r="B31" s="287" t="s">
        <v>337</v>
      </c>
    </row>
    <row r="32" spans="2:9" x14ac:dyDescent="0.2">
      <c r="B32" s="287" t="s">
        <v>343</v>
      </c>
    </row>
    <row r="33" spans="2:2" x14ac:dyDescent="0.2">
      <c r="B33" s="287" t="s">
        <v>344</v>
      </c>
    </row>
    <row r="34" spans="2:2" x14ac:dyDescent="0.2">
      <c r="B34" s="287"/>
    </row>
    <row r="35" spans="2:2" x14ac:dyDescent="0.2">
      <c r="B35" s="286" t="s">
        <v>321</v>
      </c>
    </row>
    <row r="36" spans="2:2" x14ac:dyDescent="0.2">
      <c r="B36" s="287"/>
    </row>
    <row r="37" spans="2:2" x14ac:dyDescent="0.2">
      <c r="B37" s="287" t="s">
        <v>348</v>
      </c>
    </row>
    <row r="38" spans="2:2" x14ac:dyDescent="0.2">
      <c r="B38" s="287" t="s">
        <v>349</v>
      </c>
    </row>
    <row r="39" spans="2:2" x14ac:dyDescent="0.2">
      <c r="B39" s="287" t="s">
        <v>350</v>
      </c>
    </row>
    <row r="40" spans="2:2" x14ac:dyDescent="0.2">
      <c r="B40" s="287" t="s">
        <v>341</v>
      </c>
    </row>
    <row r="41" spans="2:2" x14ac:dyDescent="0.2">
      <c r="B41" s="287" t="s">
        <v>351</v>
      </c>
    </row>
    <row r="43" spans="2:2" x14ac:dyDescent="0.2">
      <c r="B43" s="286" t="s">
        <v>352</v>
      </c>
    </row>
    <row r="44" spans="2:2" x14ac:dyDescent="0.2">
      <c r="B44" s="287" t="s">
        <v>353</v>
      </c>
    </row>
    <row r="45" spans="2:2" x14ac:dyDescent="0.2">
      <c r="B45" s="287" t="s">
        <v>354</v>
      </c>
    </row>
    <row r="47" spans="2:2" x14ac:dyDescent="0.2">
      <c r="B47" s="286" t="s">
        <v>322</v>
      </c>
    </row>
    <row r="48" spans="2:2" x14ac:dyDescent="0.2">
      <c r="B48" s="287" t="s">
        <v>355</v>
      </c>
    </row>
    <row r="49" spans="2:2" x14ac:dyDescent="0.2">
      <c r="B49" s="287" t="s">
        <v>356</v>
      </c>
    </row>
    <row r="50" spans="2:2" x14ac:dyDescent="0.2">
      <c r="B50" s="287" t="s">
        <v>357</v>
      </c>
    </row>
    <row r="51" spans="2:2" x14ac:dyDescent="0.2">
      <c r="B51" s="287" t="s">
        <v>358</v>
      </c>
    </row>
    <row r="52" spans="2:2" x14ac:dyDescent="0.2">
      <c r="B52" s="287" t="s">
        <v>371</v>
      </c>
    </row>
    <row r="53" spans="2:2" x14ac:dyDescent="0.2">
      <c r="B53" s="287"/>
    </row>
    <row r="54" spans="2:2" x14ac:dyDescent="0.2">
      <c r="B54" s="286" t="s">
        <v>323</v>
      </c>
    </row>
    <row r="55" spans="2:2" x14ac:dyDescent="0.2">
      <c r="B55" s="287" t="s">
        <v>359</v>
      </c>
    </row>
    <row r="56" spans="2:2" x14ac:dyDescent="0.2">
      <c r="B56" s="287"/>
    </row>
    <row r="57" spans="2:2" x14ac:dyDescent="0.2">
      <c r="B57" s="287"/>
    </row>
    <row r="58" spans="2:2" x14ac:dyDescent="0.2">
      <c r="B58" s="286" t="s">
        <v>324</v>
      </c>
    </row>
    <row r="59" spans="2:2" x14ac:dyDescent="0.2">
      <c r="B59" s="287" t="s">
        <v>360</v>
      </c>
    </row>
    <row r="60" spans="2:2" x14ac:dyDescent="0.2">
      <c r="B60" s="287" t="s">
        <v>361</v>
      </c>
    </row>
    <row r="61" spans="2:2" x14ac:dyDescent="0.2">
      <c r="B61" s="287" t="s">
        <v>362</v>
      </c>
    </row>
    <row r="62" spans="2:2" x14ac:dyDescent="0.2">
      <c r="B62" s="287" t="s">
        <v>363</v>
      </c>
    </row>
    <row r="63" spans="2:2" x14ac:dyDescent="0.2">
      <c r="B63" s="287" t="s">
        <v>364</v>
      </c>
    </row>
    <row r="64" spans="2:2" x14ac:dyDescent="0.2">
      <c r="B64" s="287" t="s">
        <v>365</v>
      </c>
    </row>
    <row r="65" spans="2:2" x14ac:dyDescent="0.2">
      <c r="B65" s="287" t="s">
        <v>366</v>
      </c>
    </row>
    <row r="66" spans="2:2" x14ac:dyDescent="0.2">
      <c r="B66" s="287"/>
    </row>
    <row r="67" spans="2:2" x14ac:dyDescent="0.2">
      <c r="B67" s="287"/>
    </row>
    <row r="68" spans="2:2" x14ac:dyDescent="0.2">
      <c r="B68" s="286" t="s">
        <v>325</v>
      </c>
    </row>
    <row r="69" spans="2:2" x14ac:dyDescent="0.2">
      <c r="B69" s="287" t="s">
        <v>367</v>
      </c>
    </row>
    <row r="70" spans="2:2" x14ac:dyDescent="0.2">
      <c r="B70" s="287" t="s">
        <v>368</v>
      </c>
    </row>
    <row r="71" spans="2:2" x14ac:dyDescent="0.2">
      <c r="B71" s="287" t="s">
        <v>369</v>
      </c>
    </row>
    <row r="72" spans="2:2" x14ac:dyDescent="0.2">
      <c r="B72" s="287" t="s">
        <v>370</v>
      </c>
    </row>
    <row r="73" spans="2:2" x14ac:dyDescent="0.2">
      <c r="B73" s="287" t="s">
        <v>372</v>
      </c>
    </row>
    <row r="75" spans="2:2" x14ac:dyDescent="0.2">
      <c r="B75" s="286" t="s">
        <v>326</v>
      </c>
    </row>
    <row r="76" spans="2:2" x14ac:dyDescent="0.2">
      <c r="B76" s="287" t="s">
        <v>373</v>
      </c>
    </row>
    <row r="77" spans="2:2" x14ac:dyDescent="0.2">
      <c r="B77" s="287" t="s">
        <v>367</v>
      </c>
    </row>
    <row r="78" spans="2:2" x14ac:dyDescent="0.2">
      <c r="B78" s="287" t="s">
        <v>368</v>
      </c>
    </row>
    <row r="79" spans="2:2" x14ac:dyDescent="0.2">
      <c r="B79" s="287" t="s">
        <v>374</v>
      </c>
    </row>
    <row r="80" spans="2:2" x14ac:dyDescent="0.2">
      <c r="B80" s="287"/>
    </row>
    <row r="81" spans="2:2" x14ac:dyDescent="0.2">
      <c r="B81" s="287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RESUMO</vt:lpstr>
      <vt:lpstr>SINTÉTICA </vt:lpstr>
      <vt:lpstr>CCU</vt:lpstr>
      <vt:lpstr>ENCARGOS</vt:lpstr>
      <vt:lpstr>BDI</vt:lpstr>
      <vt:lpstr>COTAÇÃO</vt:lpstr>
      <vt:lpstr>Plan1</vt:lpstr>
      <vt:lpstr>Plan1 (2)</vt:lpstr>
      <vt:lpstr>CCU!Area_de_impressao</vt:lpstr>
      <vt:lpstr>COTAÇÃO!Area_de_impressao</vt:lpstr>
      <vt:lpstr>ENCARGOS!Area_de_impressao</vt:lpstr>
      <vt:lpstr>RESUMO!Area_de_impressao</vt:lpstr>
      <vt:lpstr>'SINTÉTICA '!Area_de_impressao</vt:lpstr>
      <vt:lpstr>BDI</vt:lpstr>
      <vt:lpstr>'SINTÉTICA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Assessoria de Informatica</dc:creator>
  <cp:lastModifiedBy>Vinicius Soares Fernandes</cp:lastModifiedBy>
  <cp:lastPrinted>2023-03-27T18:21:00Z</cp:lastPrinted>
  <dcterms:created xsi:type="dcterms:W3CDTF">1998-03-11T13:51:22Z</dcterms:created>
  <dcterms:modified xsi:type="dcterms:W3CDTF">2023-07-14T14:00:26Z</dcterms:modified>
</cp:coreProperties>
</file>